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D1 Bidovce-hranica SR_UA\Studia_realizovatelnosti\A_SP\Analyzy\"/>
    </mc:Choice>
  </mc:AlternateContent>
  <xr:revisionPtr revIDLastSave="0" documentId="13_ncr:1_{BAB9D27C-2684-4D78-9B34-4D753BD68A00}" xr6:coauthVersionLast="47" xr6:coauthVersionMax="47" xr10:uidLastSave="{00000000-0000-0000-0000-000000000000}"/>
  <bookViews>
    <workbookView xWindow="38280" yWindow="-105" windowWidth="38640" windowHeight="21120" tabRatio="782" activeTab="8" xr2:uid="{00000000-000D-0000-FFFF-FFFF00000000}"/>
  </bookViews>
  <sheets>
    <sheet name="Komlexne posudenie" sheetId="1" r:id="rId1"/>
    <sheet name="smerove" sheetId="2" r:id="rId2"/>
    <sheet name="nivelety" sheetId="3" r:id="rId3"/>
    <sheet name="Kanalizácia" sheetId="4" r:id="rId4"/>
    <sheet name="Vodné toky" sheetId="5" r:id="rId5"/>
    <sheet name="Dopravný moment" sheetId="6" r:id="rId6"/>
    <sheet name="Katastre" sheetId="8" r:id="rId7"/>
    <sheet name="PHS a mosty a múry a siete" sheetId="7" r:id="rId8"/>
    <sheet name="Zemné a vozovka a zábery  a ces" sheetId="9" r:id="rId9"/>
    <sheet name="Prevádzka a údržba D1" sheetId="10" r:id="rId10"/>
  </sheets>
  <externalReferences>
    <externalReference r:id="rId11"/>
  </externalReferences>
  <definedNames>
    <definedName name="_xlnm.Print_Area" localSheetId="0">'Komlexne posudenie'!$A$1:$Y$277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4" i="1" l="1"/>
  <c r="R234" i="1"/>
  <c r="S234" i="1"/>
  <c r="T234" i="1"/>
  <c r="U234" i="1"/>
  <c r="V234" i="1"/>
  <c r="W234" i="1"/>
  <c r="X234" i="1"/>
  <c r="Y234" i="1"/>
  <c r="P234" i="1"/>
  <c r="G35" i="1"/>
  <c r="G34" i="1"/>
  <c r="X21" i="1"/>
  <c r="Y21" i="1"/>
  <c r="W21" i="1"/>
  <c r="U21" i="1"/>
  <c r="V21" i="1"/>
  <c r="Q21" i="1"/>
  <c r="R21" i="1"/>
  <c r="S21" i="1"/>
  <c r="T21" i="1"/>
  <c r="P21" i="1"/>
  <c r="Q187" i="1"/>
  <c r="R187" i="1"/>
  <c r="S187" i="1"/>
  <c r="T187" i="1"/>
  <c r="U187" i="1"/>
  <c r="V187" i="1"/>
  <c r="W187" i="1"/>
  <c r="X187" i="1"/>
  <c r="Y187" i="1"/>
  <c r="P187" i="1"/>
  <c r="Q185" i="1"/>
  <c r="R185" i="1"/>
  <c r="S185" i="1"/>
  <c r="T185" i="1"/>
  <c r="U185" i="1"/>
  <c r="V185" i="1"/>
  <c r="W185" i="1"/>
  <c r="X185" i="1"/>
  <c r="Y185" i="1"/>
  <c r="P185" i="1"/>
  <c r="Q183" i="1"/>
  <c r="R183" i="1"/>
  <c r="S183" i="1"/>
  <c r="T183" i="1"/>
  <c r="U183" i="1"/>
  <c r="V183" i="1"/>
  <c r="W183" i="1"/>
  <c r="X183" i="1"/>
  <c r="Y183" i="1"/>
  <c r="P183" i="1"/>
  <c r="Q181" i="1"/>
  <c r="R181" i="1"/>
  <c r="S181" i="1"/>
  <c r="T181" i="1"/>
  <c r="U181" i="1"/>
  <c r="V181" i="1"/>
  <c r="W181" i="1"/>
  <c r="X181" i="1"/>
  <c r="Y181" i="1"/>
  <c r="P181" i="1"/>
  <c r="Q179" i="1"/>
  <c r="R179" i="1"/>
  <c r="S179" i="1"/>
  <c r="T179" i="1"/>
  <c r="U179" i="1"/>
  <c r="V179" i="1"/>
  <c r="W179" i="1"/>
  <c r="X179" i="1"/>
  <c r="Y179" i="1"/>
  <c r="P179" i="1"/>
  <c r="N179" i="1"/>
  <c r="M179" i="1"/>
  <c r="L179" i="1"/>
  <c r="K179" i="1"/>
  <c r="J179" i="1"/>
  <c r="I179" i="1"/>
  <c r="H179" i="1"/>
  <c r="G179" i="1"/>
  <c r="F179" i="1"/>
  <c r="E179" i="1"/>
  <c r="N183" i="1"/>
  <c r="N181" i="1"/>
  <c r="M183" i="1" l="1"/>
  <c r="M181" i="1"/>
  <c r="L183" i="1" l="1"/>
  <c r="L181" i="1"/>
  <c r="K183" i="1" l="1"/>
  <c r="K181" i="1"/>
  <c r="J183" i="1" l="1"/>
  <c r="J181" i="1"/>
  <c r="I183" i="1" l="1"/>
  <c r="I181" i="1"/>
  <c r="F181" i="1" l="1"/>
  <c r="G181" i="1" l="1"/>
  <c r="H181" i="1" l="1"/>
  <c r="H183" i="1"/>
  <c r="G183" i="1" l="1"/>
  <c r="F183" i="1" l="1"/>
  <c r="E181" i="1" l="1"/>
  <c r="E183" i="1"/>
  <c r="O317" i="1" l="1"/>
  <c r="O286" i="1"/>
  <c r="R267" i="6" l="1"/>
  <c r="R266" i="6"/>
  <c r="R265" i="6"/>
  <c r="R264" i="6"/>
  <c r="AA235" i="6"/>
  <c r="AA234" i="6"/>
  <c r="AA236" i="6" s="1"/>
  <c r="AA237" i="6" s="1"/>
  <c r="F79" i="6"/>
  <c r="F78" i="6"/>
  <c r="F77" i="6"/>
  <c r="O255" i="1"/>
  <c r="I22" i="10"/>
  <c r="G15" i="10"/>
  <c r="H15" i="10"/>
  <c r="I15" i="10"/>
  <c r="J15" i="10"/>
  <c r="K15" i="10"/>
  <c r="L15" i="10"/>
  <c r="M15" i="10"/>
  <c r="N15" i="10"/>
  <c r="O15" i="10"/>
  <c r="F15" i="10"/>
  <c r="I23" i="10"/>
  <c r="G13" i="10"/>
  <c r="H13" i="10"/>
  <c r="I13" i="10"/>
  <c r="J13" i="10"/>
  <c r="K13" i="10"/>
  <c r="L13" i="10"/>
  <c r="M13" i="10"/>
  <c r="N13" i="10"/>
  <c r="O13" i="10"/>
  <c r="F13" i="10"/>
  <c r="H52" i="10"/>
  <c r="O9" i="10"/>
  <c r="N9" i="10"/>
  <c r="M9" i="10"/>
  <c r="L9" i="10"/>
  <c r="K9" i="10"/>
  <c r="J9" i="10"/>
  <c r="I9" i="10"/>
  <c r="H9" i="10"/>
  <c r="G9" i="10"/>
  <c r="F9" i="10"/>
  <c r="S342" i="7"/>
  <c r="S307" i="7"/>
  <c r="S272" i="7"/>
  <c r="S237" i="7"/>
  <c r="S202" i="7"/>
  <c r="S167" i="7"/>
  <c r="S132" i="7"/>
  <c r="S105" i="7"/>
  <c r="S70" i="7"/>
  <c r="S35" i="7"/>
  <c r="G27" i="10" l="1"/>
  <c r="I21" i="10" s="1"/>
  <c r="F53" i="10"/>
  <c r="F54" i="10"/>
  <c r="F55" i="10"/>
  <c r="F56" i="10"/>
  <c r="F52" i="10"/>
  <c r="F57" i="10" s="1"/>
  <c r="F35" i="10"/>
  <c r="H35" i="10"/>
  <c r="C39" i="10"/>
  <c r="I20" i="10" s="1"/>
  <c r="F38" i="10"/>
  <c r="J28" i="10"/>
  <c r="F48" i="10" s="1"/>
  <c r="F32" i="10"/>
  <c r="E32" i="10"/>
  <c r="D32" i="10"/>
  <c r="C32" i="10"/>
  <c r="H32" i="10" s="1"/>
  <c r="E48" i="5"/>
  <c r="E44" i="5"/>
  <c r="E40" i="5"/>
  <c r="E31" i="5"/>
  <c r="L30" i="9"/>
  <c r="K48" i="4" l="1"/>
  <c r="L48" i="9" l="1"/>
  <c r="L47" i="9"/>
  <c r="L43" i="9"/>
  <c r="L39" i="9"/>
  <c r="L66" i="9" l="1"/>
  <c r="L65" i="9"/>
  <c r="E104" i="5"/>
  <c r="E101" i="5"/>
  <c r="E99" i="5"/>
  <c r="E93" i="5"/>
  <c r="E125" i="5"/>
  <c r="E124" i="5"/>
  <c r="E123" i="5"/>
  <c r="E119" i="5"/>
  <c r="E151" i="5" l="1"/>
  <c r="E149" i="5"/>
  <c r="E144" i="5"/>
  <c r="E203" i="5"/>
  <c r="E199" i="5"/>
  <c r="E195" i="5"/>
  <c r="E232" i="5" l="1"/>
  <c r="E227" i="5"/>
  <c r="E224" i="5"/>
  <c r="E221" i="5"/>
  <c r="E254" i="5" l="1"/>
  <c r="E252" i="5"/>
  <c r="E248" i="5"/>
  <c r="E246" i="5"/>
  <c r="K120" i="4"/>
  <c r="L120" i="4"/>
  <c r="L119" i="4"/>
  <c r="M119" i="4" s="1"/>
  <c r="L118" i="4"/>
  <c r="M118" i="4" s="1"/>
  <c r="L117" i="4"/>
  <c r="M117" i="4" s="1"/>
  <c r="L116" i="4"/>
  <c r="M116" i="4" s="1"/>
  <c r="L115" i="4"/>
  <c r="M115" i="4" s="1"/>
  <c r="L114" i="4"/>
  <c r="L113" i="4"/>
  <c r="M113" i="4" s="1"/>
  <c r="L163" i="9"/>
  <c r="L143" i="4"/>
  <c r="L145" i="9"/>
  <c r="L162" i="9"/>
  <c r="L161" i="9"/>
  <c r="L167" i="9"/>
  <c r="L165" i="9"/>
  <c r="L144" i="4"/>
  <c r="L145" i="4"/>
  <c r="L166" i="9"/>
  <c r="L146" i="4"/>
  <c r="M146" i="4"/>
  <c r="L147" i="4"/>
  <c r="L171" i="9"/>
  <c r="L170" i="9"/>
  <c r="L148" i="4"/>
  <c r="M148" i="4" s="1"/>
  <c r="M111" i="4"/>
  <c r="P111" i="4" s="1"/>
  <c r="F111" i="4" s="1"/>
  <c r="K112" i="4"/>
  <c r="L112" i="4"/>
  <c r="M112" i="4" s="1"/>
  <c r="N112" i="4"/>
  <c r="N113" i="4" s="1"/>
  <c r="N114" i="4" s="1"/>
  <c r="N115" i="4" s="1"/>
  <c r="O112" i="4"/>
  <c r="O113" i="4" s="1"/>
  <c r="O114" i="4" s="1"/>
  <c r="O115" i="4" s="1"/>
  <c r="O116" i="4" s="1"/>
  <c r="O118" i="4" s="1"/>
  <c r="M114" i="4"/>
  <c r="K117" i="4"/>
  <c r="M120" i="4"/>
  <c r="K121" i="4"/>
  <c r="M121" i="4"/>
  <c r="I122" i="4"/>
  <c r="J122" i="4"/>
  <c r="L149" i="4"/>
  <c r="L150" i="4"/>
  <c r="L151" i="4"/>
  <c r="M151" i="4" s="1"/>
  <c r="L152" i="4"/>
  <c r="M152" i="4" s="1"/>
  <c r="L153" i="4"/>
  <c r="M153" i="4" s="1"/>
  <c r="K158" i="4"/>
  <c r="L155" i="4"/>
  <c r="M155" i="4" s="1"/>
  <c r="L154" i="4"/>
  <c r="M154" i="4" s="1"/>
  <c r="L174" i="9"/>
  <c r="L156" i="4"/>
  <c r="M156" i="4" s="1"/>
  <c r="L158" i="4"/>
  <c r="M158" i="4" s="1"/>
  <c r="L157" i="4"/>
  <c r="M157" i="4" s="1"/>
  <c r="J159" i="4"/>
  <c r="I159" i="4"/>
  <c r="K153" i="4"/>
  <c r="M150" i="4"/>
  <c r="M149" i="4"/>
  <c r="K149" i="4"/>
  <c r="M147" i="4"/>
  <c r="M145" i="4"/>
  <c r="O144" i="4"/>
  <c r="O145" i="4" s="1"/>
  <c r="N144" i="4"/>
  <c r="N151" i="4" s="1"/>
  <c r="M144" i="4"/>
  <c r="K144" i="4"/>
  <c r="M143" i="4"/>
  <c r="P143" i="4" s="1"/>
  <c r="F143" i="4" s="1"/>
  <c r="L175" i="9"/>
  <c r="Q73" i="1"/>
  <c r="R73" i="1"/>
  <c r="S73" i="1"/>
  <c r="T73" i="1"/>
  <c r="U73" i="1"/>
  <c r="V73" i="1"/>
  <c r="W73" i="1"/>
  <c r="X73" i="1"/>
  <c r="Y73" i="1"/>
  <c r="L137" i="4"/>
  <c r="M137" i="4" s="1"/>
  <c r="L136" i="4"/>
  <c r="M136" i="4" s="1"/>
  <c r="L156" i="9"/>
  <c r="L157" i="9"/>
  <c r="L135" i="4"/>
  <c r="M135" i="4" s="1"/>
  <c r="K138" i="4"/>
  <c r="K134" i="4"/>
  <c r="L134" i="4"/>
  <c r="M134" i="4" s="1"/>
  <c r="L151" i="9"/>
  <c r="L152" i="9"/>
  <c r="E234" i="5"/>
  <c r="L133" i="4"/>
  <c r="M133" i="4" s="1"/>
  <c r="L153" i="9"/>
  <c r="L132" i="4"/>
  <c r="M132" i="4" s="1"/>
  <c r="K131" i="4"/>
  <c r="L149" i="9"/>
  <c r="L148" i="9"/>
  <c r="L131" i="4"/>
  <c r="M131" i="4" s="1"/>
  <c r="L130" i="4"/>
  <c r="M130" i="4" s="1"/>
  <c r="L147" i="9"/>
  <c r="L129" i="4"/>
  <c r="M129" i="4" s="1"/>
  <c r="L128" i="4"/>
  <c r="M128" i="4" s="1"/>
  <c r="L127" i="4"/>
  <c r="M127" i="4" s="1"/>
  <c r="L144" i="9"/>
  <c r="L127" i="9"/>
  <c r="L126" i="9"/>
  <c r="L125" i="9"/>
  <c r="L131" i="9"/>
  <c r="L129" i="9"/>
  <c r="L130" i="9"/>
  <c r="J49" i="4"/>
  <c r="I49" i="4"/>
  <c r="L111" i="9"/>
  <c r="L134" i="9"/>
  <c r="L135" i="9"/>
  <c r="L133" i="9"/>
  <c r="L137" i="9"/>
  <c r="L139" i="9"/>
  <c r="L138" i="9"/>
  <c r="L138" i="4"/>
  <c r="M138" i="4" s="1"/>
  <c r="L176" i="9"/>
  <c r="L172" i="9"/>
  <c r="L168" i="9"/>
  <c r="L164" i="9"/>
  <c r="L158" i="9"/>
  <c r="L154" i="9"/>
  <c r="L150" i="9"/>
  <c r="L146" i="9"/>
  <c r="L140" i="9"/>
  <c r="L136" i="9"/>
  <c r="L132" i="9"/>
  <c r="L128" i="9"/>
  <c r="L92" i="4"/>
  <c r="M92" i="4" s="1"/>
  <c r="L102" i="9"/>
  <c r="L85" i="9"/>
  <c r="L103" i="9"/>
  <c r="L101" i="9"/>
  <c r="L97" i="9"/>
  <c r="L98" i="9"/>
  <c r="L99" i="9"/>
  <c r="L91" i="4"/>
  <c r="M91" i="4" s="1"/>
  <c r="L90" i="4"/>
  <c r="M90" i="4" s="1"/>
  <c r="L93" i="9"/>
  <c r="L89" i="4"/>
  <c r="M89" i="4" s="1"/>
  <c r="L88" i="4"/>
  <c r="M88" i="4" s="1"/>
  <c r="L94" i="9"/>
  <c r="L87" i="4"/>
  <c r="M87" i="4" s="1"/>
  <c r="L95" i="9"/>
  <c r="L86" i="4"/>
  <c r="M86" i="4" s="1"/>
  <c r="L85" i="4"/>
  <c r="M85" i="4" s="1"/>
  <c r="L84" i="4"/>
  <c r="M84" i="4" s="1"/>
  <c r="L90" i="9"/>
  <c r="L89" i="9"/>
  <c r="L91" i="9"/>
  <c r="L104" i="9"/>
  <c r="L100" i="9"/>
  <c r="L96" i="9"/>
  <c r="L92" i="9"/>
  <c r="L73" i="9"/>
  <c r="L76" i="9"/>
  <c r="L77" i="9"/>
  <c r="L75" i="9"/>
  <c r="L80" i="9"/>
  <c r="L81" i="9"/>
  <c r="L79" i="9"/>
  <c r="L84" i="9"/>
  <c r="L83" i="9"/>
  <c r="L86" i="9"/>
  <c r="L82" i="9"/>
  <c r="L78" i="9"/>
  <c r="L74" i="9"/>
  <c r="L72" i="9"/>
  <c r="L77" i="4"/>
  <c r="M77" i="4" s="1"/>
  <c r="L76" i="4"/>
  <c r="M76" i="4" s="1"/>
  <c r="K75" i="4"/>
  <c r="L75" i="4"/>
  <c r="M75" i="4" s="1"/>
  <c r="L74" i="4"/>
  <c r="M74" i="4" s="1"/>
  <c r="L73" i="4"/>
  <c r="M73" i="4" s="1"/>
  <c r="L72" i="4"/>
  <c r="M72" i="4" s="1"/>
  <c r="L71" i="4"/>
  <c r="M71" i="4" s="1"/>
  <c r="L70" i="4"/>
  <c r="L69" i="4"/>
  <c r="M69" i="4" s="1"/>
  <c r="L67" i="9"/>
  <c r="L61" i="9"/>
  <c r="L62" i="9"/>
  <c r="L63" i="9"/>
  <c r="L59" i="9"/>
  <c r="L68" i="9"/>
  <c r="L60" i="9"/>
  <c r="L54" i="9"/>
  <c r="L52" i="9"/>
  <c r="L50" i="9"/>
  <c r="L49" i="9"/>
  <c r="L46" i="9"/>
  <c r="L45" i="9"/>
  <c r="L44" i="9"/>
  <c r="L42" i="9"/>
  <c r="L41" i="9"/>
  <c r="L40" i="9"/>
  <c r="L36" i="9"/>
  <c r="L34" i="9"/>
  <c r="L32" i="9"/>
  <c r="L31" i="9"/>
  <c r="L29" i="9"/>
  <c r="L28" i="9"/>
  <c r="L27" i="9"/>
  <c r="L26" i="9"/>
  <c r="L25" i="9"/>
  <c r="L24" i="9"/>
  <c r="L23" i="9"/>
  <c r="L22" i="9"/>
  <c r="L53" i="4"/>
  <c r="M53" i="4" s="1"/>
  <c r="L54" i="4"/>
  <c r="L55" i="4"/>
  <c r="M55" i="4" s="1"/>
  <c r="L56" i="4"/>
  <c r="M56" i="4" s="1"/>
  <c r="L57" i="4"/>
  <c r="M57" i="4" s="1"/>
  <c r="L58" i="4"/>
  <c r="M58" i="4" s="1"/>
  <c r="K63" i="4"/>
  <c r="L59" i="4"/>
  <c r="M59" i="4" s="1"/>
  <c r="L60" i="4"/>
  <c r="M60" i="4" s="1"/>
  <c r="L61" i="4"/>
  <c r="M61" i="4" s="1"/>
  <c r="L62" i="4"/>
  <c r="M62" i="4" s="1"/>
  <c r="L63" i="4"/>
  <c r="M63" i="4" s="1"/>
  <c r="L106" i="4"/>
  <c r="M106" i="4" s="1"/>
  <c r="L105" i="4"/>
  <c r="M105" i="4" s="1"/>
  <c r="L104" i="4"/>
  <c r="M104" i="4" s="1"/>
  <c r="L103" i="4"/>
  <c r="M103" i="4" s="1"/>
  <c r="L102" i="4"/>
  <c r="M102" i="4" s="1"/>
  <c r="L101" i="4"/>
  <c r="M101" i="4" s="1"/>
  <c r="L100" i="4"/>
  <c r="M100" i="4" s="1"/>
  <c r="L99" i="4"/>
  <c r="M99" i="4" s="1"/>
  <c r="L98" i="4"/>
  <c r="M98" i="4" s="1"/>
  <c r="J139" i="4"/>
  <c r="I139" i="4"/>
  <c r="O127" i="4"/>
  <c r="O128" i="4" s="1"/>
  <c r="O129" i="4" s="1"/>
  <c r="O131" i="4" s="1"/>
  <c r="O132" i="4" s="1"/>
  <c r="O133" i="4" s="1"/>
  <c r="O134" i="4" s="1"/>
  <c r="O135" i="4" s="1"/>
  <c r="O138" i="4" s="1"/>
  <c r="N127" i="4"/>
  <c r="N128" i="4" s="1"/>
  <c r="N129" i="4" s="1"/>
  <c r="N131" i="4" s="1"/>
  <c r="N132" i="4" s="1"/>
  <c r="N133" i="4" s="1"/>
  <c r="N134" i="4" s="1"/>
  <c r="N135" i="4" s="1"/>
  <c r="N138" i="4" s="1"/>
  <c r="K127" i="4"/>
  <c r="M126" i="4"/>
  <c r="P126" i="4" s="1"/>
  <c r="F126" i="4" s="1"/>
  <c r="J107" i="4"/>
  <c r="I107" i="4"/>
  <c r="K106" i="4"/>
  <c r="K105" i="4"/>
  <c r="K103" i="4"/>
  <c r="O98" i="4"/>
  <c r="O99" i="4" s="1"/>
  <c r="O100" i="4" s="1"/>
  <c r="O101" i="4" s="1"/>
  <c r="O102" i="4" s="1"/>
  <c r="O103" i="4" s="1"/>
  <c r="O104" i="4" s="1"/>
  <c r="O105" i="4" s="1"/>
  <c r="O106" i="4" s="1"/>
  <c r="N98" i="4"/>
  <c r="N99" i="4" s="1"/>
  <c r="N100" i="4" s="1"/>
  <c r="N101" i="4" s="1"/>
  <c r="N102" i="4" s="1"/>
  <c r="N103" i="4" s="1"/>
  <c r="N104" i="4" s="1"/>
  <c r="N105" i="4" s="1"/>
  <c r="N106" i="4" s="1"/>
  <c r="K98" i="4"/>
  <c r="M97" i="4"/>
  <c r="P97" i="4" s="1"/>
  <c r="F97" i="4" s="1"/>
  <c r="J93" i="4"/>
  <c r="I93" i="4"/>
  <c r="K92" i="4"/>
  <c r="K91" i="4"/>
  <c r="K89" i="4"/>
  <c r="O84" i="4"/>
  <c r="O85" i="4" s="1"/>
  <c r="O86" i="4" s="1"/>
  <c r="O87" i="4" s="1"/>
  <c r="O88" i="4" s="1"/>
  <c r="O89" i="4" s="1"/>
  <c r="O90" i="4" s="1"/>
  <c r="O91" i="4" s="1"/>
  <c r="O92" i="4" s="1"/>
  <c r="N84" i="4"/>
  <c r="N85" i="4" s="1"/>
  <c r="N86" i="4" s="1"/>
  <c r="N87" i="4" s="1"/>
  <c r="N88" i="4" s="1"/>
  <c r="N89" i="4" s="1"/>
  <c r="N90" i="4" s="1"/>
  <c r="N91" i="4" s="1"/>
  <c r="N92" i="4" s="1"/>
  <c r="K84" i="4"/>
  <c r="M83" i="4"/>
  <c r="P83" i="4" s="1"/>
  <c r="F83" i="4" s="1"/>
  <c r="J79" i="4"/>
  <c r="I79" i="4"/>
  <c r="L78" i="4"/>
  <c r="M78" i="4" s="1"/>
  <c r="K78" i="4"/>
  <c r="K77" i="4"/>
  <c r="M70" i="4"/>
  <c r="O69" i="4"/>
  <c r="O70" i="4" s="1"/>
  <c r="O71" i="4" s="1"/>
  <c r="O72" i="4" s="1"/>
  <c r="O73" i="4" s="1"/>
  <c r="O74" i="4" s="1"/>
  <c r="O76" i="4" s="1"/>
  <c r="O77" i="4" s="1"/>
  <c r="O78" i="4" s="1"/>
  <c r="N69" i="4"/>
  <c r="N70" i="4" s="1"/>
  <c r="N71" i="4" s="1"/>
  <c r="N72" i="4" s="1"/>
  <c r="N73" i="4" s="1"/>
  <c r="N74" i="4" s="1"/>
  <c r="N76" i="4" s="1"/>
  <c r="N77" i="4" s="1"/>
  <c r="N78" i="4" s="1"/>
  <c r="K69" i="4"/>
  <c r="M68" i="4"/>
  <c r="P68" i="4" s="1"/>
  <c r="F68" i="4" s="1"/>
  <c r="J64" i="4"/>
  <c r="I64" i="4"/>
  <c r="K57" i="4"/>
  <c r="M54" i="4"/>
  <c r="O53" i="4"/>
  <c r="O54" i="4" s="1"/>
  <c r="N53" i="4"/>
  <c r="N54" i="4" s="1"/>
  <c r="K53" i="4"/>
  <c r="M52" i="4"/>
  <c r="P52" i="4" s="1"/>
  <c r="F52" i="4" s="1"/>
  <c r="K122" i="4" l="1"/>
  <c r="O146" i="4"/>
  <c r="O147" i="4" s="1"/>
  <c r="O148" i="4" s="1"/>
  <c r="O149" i="4" s="1"/>
  <c r="O150" i="4" s="1"/>
  <c r="P114" i="4"/>
  <c r="F114" i="4" s="1"/>
  <c r="P113" i="4"/>
  <c r="F113" i="4" s="1"/>
  <c r="O117" i="4"/>
  <c r="N116" i="4"/>
  <c r="N118" i="4" s="1"/>
  <c r="P118" i="4" s="1"/>
  <c r="F118" i="4" s="1"/>
  <c r="P115" i="4"/>
  <c r="F115" i="4" s="1"/>
  <c r="S111" i="4"/>
  <c r="T111" i="4"/>
  <c r="P112" i="4"/>
  <c r="F112" i="4" s="1"/>
  <c r="O154" i="4"/>
  <c r="O151" i="4"/>
  <c r="P151" i="4" s="1"/>
  <c r="F151" i="4" s="1"/>
  <c r="O152" i="4"/>
  <c r="K159" i="4"/>
  <c r="P144" i="4"/>
  <c r="F144" i="4" s="1"/>
  <c r="S144" i="4" s="1"/>
  <c r="T143" i="4"/>
  <c r="S143" i="4"/>
  <c r="N145" i="4"/>
  <c r="N146" i="4" s="1"/>
  <c r="N147" i="4" s="1"/>
  <c r="N148" i="4" s="1"/>
  <c r="N136" i="4"/>
  <c r="N137" i="4" s="1"/>
  <c r="O136" i="4"/>
  <c r="O137" i="4" s="1"/>
  <c r="K49" i="4"/>
  <c r="O130" i="4"/>
  <c r="N130" i="4"/>
  <c r="N75" i="4"/>
  <c r="O75" i="4"/>
  <c r="P84" i="4"/>
  <c r="F84" i="4" s="1"/>
  <c r="S84" i="4" s="1"/>
  <c r="K139" i="4"/>
  <c r="O55" i="4"/>
  <c r="O56" i="4" s="1"/>
  <c r="O57" i="4" s="1"/>
  <c r="O59" i="4" s="1"/>
  <c r="O60" i="4" s="1"/>
  <c r="O63" i="4" s="1"/>
  <c r="N55" i="4"/>
  <c r="N56" i="4" s="1"/>
  <c r="N57" i="4" s="1"/>
  <c r="N59" i="4" s="1"/>
  <c r="N60" i="4" s="1"/>
  <c r="N63" i="4" s="1"/>
  <c r="K79" i="4"/>
  <c r="K64" i="4"/>
  <c r="P74" i="4"/>
  <c r="F74" i="4" s="1"/>
  <c r="T74" i="4" s="1"/>
  <c r="P69" i="4"/>
  <c r="F69" i="4" s="1"/>
  <c r="T69" i="4" s="1"/>
  <c r="P104" i="4"/>
  <c r="F104" i="4" s="1"/>
  <c r="T104" i="4" s="1"/>
  <c r="P53" i="4"/>
  <c r="F53" i="4" s="1"/>
  <c r="S53" i="4" s="1"/>
  <c r="P98" i="4"/>
  <c r="F98" i="4" s="1"/>
  <c r="S98" i="4" s="1"/>
  <c r="P105" i="4"/>
  <c r="F105" i="4" s="1"/>
  <c r="T105" i="4" s="1"/>
  <c r="P88" i="4"/>
  <c r="F88" i="4" s="1"/>
  <c r="S88" i="4" s="1"/>
  <c r="P73" i="4"/>
  <c r="F73" i="4" s="1"/>
  <c r="S73" i="4" s="1"/>
  <c r="P72" i="4"/>
  <c r="F72" i="4" s="1"/>
  <c r="S72" i="4" s="1"/>
  <c r="P87" i="4"/>
  <c r="F87" i="4" s="1"/>
  <c r="S87" i="4" s="1"/>
  <c r="P132" i="4"/>
  <c r="F132" i="4" s="1"/>
  <c r="T132" i="4" s="1"/>
  <c r="P133" i="4"/>
  <c r="F133" i="4" s="1"/>
  <c r="S133" i="4" s="1"/>
  <c r="P134" i="4"/>
  <c r="F134" i="4" s="1"/>
  <c r="T134" i="4" s="1"/>
  <c r="P101" i="4"/>
  <c r="F101" i="4" s="1"/>
  <c r="T101" i="4" s="1"/>
  <c r="P102" i="4"/>
  <c r="F102" i="4" s="1"/>
  <c r="S102" i="4" s="1"/>
  <c r="P90" i="4"/>
  <c r="F90" i="4" s="1"/>
  <c r="S90" i="4" s="1"/>
  <c r="P127" i="4"/>
  <c r="F127" i="4" s="1"/>
  <c r="T127" i="4" s="1"/>
  <c r="P135" i="4"/>
  <c r="F135" i="4" s="1"/>
  <c r="T135" i="4" s="1"/>
  <c r="P103" i="4"/>
  <c r="F103" i="4" s="1"/>
  <c r="T103" i="4" s="1"/>
  <c r="P76" i="4"/>
  <c r="F76" i="4" s="1"/>
  <c r="S76" i="4" s="1"/>
  <c r="K93" i="4"/>
  <c r="K107" i="4"/>
  <c r="T126" i="4"/>
  <c r="S126" i="4"/>
  <c r="P129" i="4"/>
  <c r="F129" i="4" s="1"/>
  <c r="P128" i="4"/>
  <c r="F128" i="4" s="1"/>
  <c r="P138" i="4"/>
  <c r="F138" i="4" s="1"/>
  <c r="P131" i="4"/>
  <c r="F131" i="4" s="1"/>
  <c r="T97" i="4"/>
  <c r="S97" i="4"/>
  <c r="P106" i="4"/>
  <c r="F106" i="4" s="1"/>
  <c r="P99" i="4"/>
  <c r="F99" i="4" s="1"/>
  <c r="P100" i="4"/>
  <c r="F100" i="4" s="1"/>
  <c r="P89" i="4"/>
  <c r="F89" i="4" s="1"/>
  <c r="P85" i="4"/>
  <c r="F85" i="4" s="1"/>
  <c r="P86" i="4"/>
  <c r="F86" i="4" s="1"/>
  <c r="T83" i="4"/>
  <c r="S83" i="4"/>
  <c r="P91" i="4"/>
  <c r="F91" i="4" s="1"/>
  <c r="P92" i="4"/>
  <c r="F92" i="4" s="1"/>
  <c r="P78" i="4"/>
  <c r="F78" i="4" s="1"/>
  <c r="S68" i="4"/>
  <c r="T68" i="4"/>
  <c r="P77" i="4"/>
  <c r="F77" i="4" s="1"/>
  <c r="P70" i="4"/>
  <c r="F70" i="4" s="1"/>
  <c r="P71" i="4"/>
  <c r="F71" i="4" s="1"/>
  <c r="S52" i="4"/>
  <c r="T52" i="4"/>
  <c r="L48" i="4"/>
  <c r="M48" i="4" s="1"/>
  <c r="K47" i="4"/>
  <c r="L47" i="4"/>
  <c r="M47" i="4" s="1"/>
  <c r="L46" i="4"/>
  <c r="M46" i="4" s="1"/>
  <c r="L45" i="4"/>
  <c r="M45" i="4" s="1"/>
  <c r="K44" i="4"/>
  <c r="L43" i="4"/>
  <c r="M43" i="4" s="1"/>
  <c r="L42" i="4"/>
  <c r="L41" i="4"/>
  <c r="L40" i="4"/>
  <c r="O155" i="4" l="1"/>
  <c r="O153" i="4"/>
  <c r="O158" i="4" s="1"/>
  <c r="O157" i="4"/>
  <c r="T118" i="4"/>
  <c r="S118" i="4"/>
  <c r="O156" i="4"/>
  <c r="P146" i="4"/>
  <c r="F146" i="4" s="1"/>
  <c r="T146" i="4" s="1"/>
  <c r="S115" i="4"/>
  <c r="T115" i="4"/>
  <c r="N117" i="4"/>
  <c r="O119" i="4"/>
  <c r="S113" i="4"/>
  <c r="T113" i="4"/>
  <c r="S112" i="4"/>
  <c r="T112" i="4"/>
  <c r="S114" i="4"/>
  <c r="T114" i="4"/>
  <c r="P116" i="4"/>
  <c r="F116" i="4" s="1"/>
  <c r="T151" i="4"/>
  <c r="S151" i="4"/>
  <c r="P147" i="4"/>
  <c r="F147" i="4" s="1"/>
  <c r="N152" i="4"/>
  <c r="P152" i="4" s="1"/>
  <c r="F152" i="4" s="1"/>
  <c r="S104" i="4"/>
  <c r="P130" i="4"/>
  <c r="F130" i="4" s="1"/>
  <c r="S130" i="4" s="1"/>
  <c r="P136" i="4"/>
  <c r="F136" i="4" s="1"/>
  <c r="S136" i="4" s="1"/>
  <c r="P137" i="4"/>
  <c r="F137" i="4" s="1"/>
  <c r="T137" i="4" s="1"/>
  <c r="P75" i="4"/>
  <c r="F75" i="4" s="1"/>
  <c r="F79" i="4" s="1"/>
  <c r="I71" i="1" s="1"/>
  <c r="T144" i="4"/>
  <c r="P145" i="4"/>
  <c r="F145" i="4" s="1"/>
  <c r="S105" i="4"/>
  <c r="T88" i="4"/>
  <c r="S74" i="4"/>
  <c r="P63" i="4"/>
  <c r="F63" i="4" s="1"/>
  <c r="T63" i="4" s="1"/>
  <c r="T76" i="4"/>
  <c r="P57" i="4"/>
  <c r="F57" i="4" s="1"/>
  <c r="T57" i="4" s="1"/>
  <c r="N61" i="4"/>
  <c r="O61" i="4"/>
  <c r="O62" i="4" s="1"/>
  <c r="P59" i="4"/>
  <c r="F59" i="4" s="1"/>
  <c r="T59" i="4" s="1"/>
  <c r="T84" i="4"/>
  <c r="O58" i="4"/>
  <c r="P56" i="4"/>
  <c r="F56" i="4" s="1"/>
  <c r="T56" i="4" s="1"/>
  <c r="P55" i="4"/>
  <c r="F55" i="4" s="1"/>
  <c r="T55" i="4" s="1"/>
  <c r="T90" i="4"/>
  <c r="N58" i="4"/>
  <c r="P54" i="4"/>
  <c r="F54" i="4" s="1"/>
  <c r="T54" i="4" s="1"/>
  <c r="P60" i="4"/>
  <c r="F60" i="4" s="1"/>
  <c r="T60" i="4" s="1"/>
  <c r="T87" i="4"/>
  <c r="S127" i="4"/>
  <c r="T72" i="4"/>
  <c r="S69" i="4"/>
  <c r="T98" i="4"/>
  <c r="S101" i="4"/>
  <c r="T53" i="4"/>
  <c r="T73" i="4"/>
  <c r="S134" i="4"/>
  <c r="T102" i="4"/>
  <c r="S132" i="4"/>
  <c r="S135" i="4"/>
  <c r="T133" i="4"/>
  <c r="S103" i="4"/>
  <c r="F107" i="4"/>
  <c r="K71" i="1" s="1"/>
  <c r="T129" i="4"/>
  <c r="S129" i="4"/>
  <c r="S131" i="4"/>
  <c r="T131" i="4"/>
  <c r="S138" i="4"/>
  <c r="T138" i="4"/>
  <c r="S128" i="4"/>
  <c r="T128" i="4"/>
  <c r="T106" i="4"/>
  <c r="S106" i="4"/>
  <c r="T100" i="4"/>
  <c r="S100" i="4"/>
  <c r="S99" i="4"/>
  <c r="T99" i="4"/>
  <c r="S86" i="4"/>
  <c r="T86" i="4"/>
  <c r="T89" i="4"/>
  <c r="S89" i="4"/>
  <c r="F93" i="4"/>
  <c r="J71" i="1" s="1"/>
  <c r="T91" i="4"/>
  <c r="S91" i="4"/>
  <c r="T85" i="4"/>
  <c r="S85" i="4"/>
  <c r="T92" i="4"/>
  <c r="S92" i="4"/>
  <c r="T77" i="4"/>
  <c r="S77" i="4"/>
  <c r="T78" i="4"/>
  <c r="S78" i="4"/>
  <c r="S71" i="4"/>
  <c r="T71" i="4"/>
  <c r="S70" i="4"/>
  <c r="T70" i="4"/>
  <c r="L39" i="4"/>
  <c r="K33" i="4"/>
  <c r="K32" i="4"/>
  <c r="K30" i="4"/>
  <c r="K25" i="4"/>
  <c r="M16" i="5"/>
  <c r="K39" i="4"/>
  <c r="L44" i="4"/>
  <c r="M44" i="4" s="1"/>
  <c r="L120" i="9"/>
  <c r="L122" i="9"/>
  <c r="L118" i="9"/>
  <c r="L115" i="9"/>
  <c r="L116" i="9"/>
  <c r="L117" i="9"/>
  <c r="L114" i="9"/>
  <c r="L113" i="9"/>
  <c r="L112" i="9"/>
  <c r="L110" i="9"/>
  <c r="L108" i="9"/>
  <c r="L109" i="9"/>
  <c r="L18" i="9"/>
  <c r="L17" i="9"/>
  <c r="L16" i="9"/>
  <c r="L14" i="9"/>
  <c r="L12" i="9"/>
  <c r="L13" i="9"/>
  <c r="L10" i="9"/>
  <c r="L8" i="9"/>
  <c r="L9" i="9"/>
  <c r="L6" i="9"/>
  <c r="L5" i="9"/>
  <c r="S146" i="4" l="1"/>
  <c r="O120" i="4"/>
  <c r="O121" i="4" s="1"/>
  <c r="N119" i="4"/>
  <c r="P117" i="4"/>
  <c r="F117" i="4" s="1"/>
  <c r="S116" i="4"/>
  <c r="T116" i="4"/>
  <c r="N149" i="4"/>
  <c r="N156" i="4" s="1"/>
  <c r="P156" i="4" s="1"/>
  <c r="F156" i="4" s="1"/>
  <c r="T152" i="4"/>
  <c r="S152" i="4"/>
  <c r="F139" i="4"/>
  <c r="L71" i="1" s="1"/>
  <c r="T136" i="4"/>
  <c r="T130" i="4"/>
  <c r="S75" i="4"/>
  <c r="T75" i="4"/>
  <c r="S137" i="4"/>
  <c r="T145" i="4"/>
  <c r="S145" i="4"/>
  <c r="P58" i="4"/>
  <c r="F58" i="4" s="1"/>
  <c r="T58" i="4" s="1"/>
  <c r="S147" i="4"/>
  <c r="T147" i="4"/>
  <c r="S57" i="4"/>
  <c r="S63" i="4"/>
  <c r="S56" i="4"/>
  <c r="S59" i="4"/>
  <c r="S55" i="4"/>
  <c r="N62" i="4"/>
  <c r="P62" i="4" s="1"/>
  <c r="F62" i="4" s="1"/>
  <c r="P61" i="4"/>
  <c r="F61" i="4" s="1"/>
  <c r="S60" i="4"/>
  <c r="S54" i="4"/>
  <c r="F65" i="1"/>
  <c r="Q144" i="1"/>
  <c r="E211" i="6"/>
  <c r="E212" i="6"/>
  <c r="E213" i="6"/>
  <c r="H142" i="1"/>
  <c r="H401" i="9"/>
  <c r="N140" i="1" s="1"/>
  <c r="Y140" i="1" s="1"/>
  <c r="H400" i="9"/>
  <c r="N138" i="1" s="1"/>
  <c r="H399" i="9"/>
  <c r="H396" i="9"/>
  <c r="H395" i="9"/>
  <c r="H387" i="9"/>
  <c r="H386" i="9"/>
  <c r="H378" i="9"/>
  <c r="H377" i="9"/>
  <c r="H369" i="9"/>
  <c r="H368" i="9"/>
  <c r="H360" i="9"/>
  <c r="M140" i="1" s="1"/>
  <c r="H359" i="9"/>
  <c r="M138" i="1" s="1"/>
  <c r="H358" i="9"/>
  <c r="H355" i="9"/>
  <c r="H354" i="9"/>
  <c r="H346" i="9"/>
  <c r="H345" i="9"/>
  <c r="H337" i="9"/>
  <c r="H336" i="9"/>
  <c r="H328" i="9"/>
  <c r="H327" i="9"/>
  <c r="H319" i="9"/>
  <c r="L140" i="1" s="1"/>
  <c r="H318" i="9"/>
  <c r="L138" i="1" s="1"/>
  <c r="H317" i="9"/>
  <c r="H314" i="9"/>
  <c r="H313" i="9"/>
  <c r="H305" i="9"/>
  <c r="H304" i="9"/>
  <c r="H296" i="9"/>
  <c r="H295" i="9"/>
  <c r="H287" i="9"/>
  <c r="H286" i="9"/>
  <c r="H278" i="9"/>
  <c r="K140" i="1" s="1"/>
  <c r="H277" i="9"/>
  <c r="K138" i="1" s="1"/>
  <c r="H276" i="9"/>
  <c r="H273" i="9"/>
  <c r="H272" i="9"/>
  <c r="H264" i="9"/>
  <c r="H263" i="9"/>
  <c r="H255" i="9"/>
  <c r="H254" i="9"/>
  <c r="H246" i="9"/>
  <c r="H245" i="9"/>
  <c r="H237" i="9"/>
  <c r="J140" i="1" s="1"/>
  <c r="H236" i="9"/>
  <c r="J138" i="1" s="1"/>
  <c r="H235" i="9"/>
  <c r="H232" i="9"/>
  <c r="H231" i="9"/>
  <c r="H223" i="9"/>
  <c r="H222" i="9"/>
  <c r="H214" i="9"/>
  <c r="H213" i="9"/>
  <c r="H205" i="9"/>
  <c r="H204" i="9"/>
  <c r="H196" i="9"/>
  <c r="I140" i="1" s="1"/>
  <c r="H195" i="9"/>
  <c r="I138" i="1" s="1"/>
  <c r="H194" i="9"/>
  <c r="H191" i="9"/>
  <c r="H190" i="9"/>
  <c r="H182" i="9"/>
  <c r="H181" i="9"/>
  <c r="H173" i="9"/>
  <c r="H172" i="9"/>
  <c r="H164" i="9"/>
  <c r="H163" i="9"/>
  <c r="H123" i="9"/>
  <c r="G140" i="1" s="1"/>
  <c r="H122" i="9"/>
  <c r="G138" i="1" s="1"/>
  <c r="H121" i="9"/>
  <c r="H118" i="9"/>
  <c r="H117" i="9"/>
  <c r="H109" i="9"/>
  <c r="H108" i="9"/>
  <c r="H100" i="9"/>
  <c r="H99" i="9"/>
  <c r="H91" i="9"/>
  <c r="H90" i="9"/>
  <c r="H155" i="9"/>
  <c r="H140" i="1" s="1"/>
  <c r="H154" i="9"/>
  <c r="H138" i="1" s="1"/>
  <c r="H153" i="9"/>
  <c r="H150" i="9"/>
  <c r="H149" i="9"/>
  <c r="H141" i="9"/>
  <c r="H140" i="9"/>
  <c r="H132" i="9"/>
  <c r="H131" i="9"/>
  <c r="H82" i="9"/>
  <c r="F140" i="1" s="1"/>
  <c r="H81" i="9"/>
  <c r="F138" i="1" s="1"/>
  <c r="H80" i="9"/>
  <c r="H77" i="9"/>
  <c r="H76" i="9"/>
  <c r="H68" i="9"/>
  <c r="H67" i="9"/>
  <c r="H59" i="9"/>
  <c r="H58" i="9"/>
  <c r="H50" i="9"/>
  <c r="H49" i="9"/>
  <c r="H41" i="9"/>
  <c r="E140" i="1" s="1"/>
  <c r="H40" i="9"/>
  <c r="E138" i="1" s="1"/>
  <c r="H39" i="9"/>
  <c r="H36" i="9"/>
  <c r="H35" i="9"/>
  <c r="H27" i="9"/>
  <c r="H26" i="9"/>
  <c r="H18" i="9"/>
  <c r="H17" i="9"/>
  <c r="H8" i="9"/>
  <c r="H9" i="9"/>
  <c r="D374" i="9"/>
  <c r="D327" i="9"/>
  <c r="D366" i="9"/>
  <c r="D358" i="9"/>
  <c r="D311" i="9"/>
  <c r="D350" i="9"/>
  <c r="S117" i="4" l="1"/>
  <c r="T117" i="4"/>
  <c r="N120" i="4"/>
  <c r="P119" i="4"/>
  <c r="F119" i="4" s="1"/>
  <c r="N154" i="4"/>
  <c r="P154" i="4" s="1"/>
  <c r="F154" i="4" s="1"/>
  <c r="T154" i="4" s="1"/>
  <c r="N155" i="4"/>
  <c r="P155" i="4" s="1"/>
  <c r="F155" i="4" s="1"/>
  <c r="T155" i="4" s="1"/>
  <c r="P148" i="4"/>
  <c r="F148" i="4" s="1"/>
  <c r="S148" i="4" s="1"/>
  <c r="S156" i="4"/>
  <c r="T156" i="4"/>
  <c r="N150" i="4"/>
  <c r="N157" i="4" s="1"/>
  <c r="P157" i="4" s="1"/>
  <c r="F157" i="4" s="1"/>
  <c r="P149" i="4"/>
  <c r="F149" i="4" s="1"/>
  <c r="S58" i="4"/>
  <c r="V140" i="1"/>
  <c r="T140" i="1"/>
  <c r="S61" i="4"/>
  <c r="T61" i="4"/>
  <c r="S62" i="4"/>
  <c r="T62" i="4"/>
  <c r="F64" i="4"/>
  <c r="H71" i="1" s="1"/>
  <c r="U140" i="1"/>
  <c r="W140" i="1"/>
  <c r="X140" i="1"/>
  <c r="R140" i="1"/>
  <c r="S140" i="1"/>
  <c r="Q140" i="1"/>
  <c r="Y138" i="1"/>
  <c r="P140" i="1"/>
  <c r="X138" i="1"/>
  <c r="W138" i="1"/>
  <c r="V138" i="1"/>
  <c r="U138" i="1"/>
  <c r="T138" i="1"/>
  <c r="S138" i="1"/>
  <c r="R138" i="1"/>
  <c r="Q138" i="1"/>
  <c r="P138" i="1"/>
  <c r="D345" i="9"/>
  <c r="S119" i="4" l="1"/>
  <c r="T119" i="4"/>
  <c r="N121" i="4"/>
  <c r="P121" i="4" s="1"/>
  <c r="F121" i="4" s="1"/>
  <c r="P120" i="4"/>
  <c r="F120" i="4" s="1"/>
  <c r="S155" i="4"/>
  <c r="T148" i="4"/>
  <c r="S154" i="4"/>
  <c r="T157" i="4"/>
  <c r="S157" i="4"/>
  <c r="T149" i="4"/>
  <c r="S149" i="4"/>
  <c r="N153" i="4"/>
  <c r="P150" i="4"/>
  <c r="F150" i="4" s="1"/>
  <c r="D376" i="9"/>
  <c r="N51" i="1" s="1"/>
  <c r="N45" i="1" s="1"/>
  <c r="D375" i="9"/>
  <c r="N53" i="1" s="1"/>
  <c r="D371" i="9"/>
  <c r="D370" i="9"/>
  <c r="D363" i="9"/>
  <c r="D362" i="9"/>
  <c r="D355" i="9"/>
  <c r="D354" i="9"/>
  <c r="D349" i="9"/>
  <c r="D378" i="9" s="1"/>
  <c r="N57" i="1" s="1"/>
  <c r="O5" i="10" s="1"/>
  <c r="O11" i="10" s="1"/>
  <c r="O17" i="10" s="1"/>
  <c r="N177" i="1" s="1"/>
  <c r="D347" i="9"/>
  <c r="D346" i="9"/>
  <c r="D335" i="9"/>
  <c r="D319" i="9"/>
  <c r="D306" i="9"/>
  <c r="F122" i="4" l="1"/>
  <c r="M71" i="1" s="1"/>
  <c r="S120" i="4"/>
  <c r="T120" i="4"/>
  <c r="S121" i="4"/>
  <c r="T121" i="4"/>
  <c r="N158" i="4"/>
  <c r="P158" i="4" s="1"/>
  <c r="F158" i="4" s="1"/>
  <c r="P153" i="4"/>
  <c r="F153" i="4" s="1"/>
  <c r="T150" i="4"/>
  <c r="S150" i="4"/>
  <c r="D377" i="9"/>
  <c r="N55" i="1" s="1"/>
  <c r="D337" i="9"/>
  <c r="M51" i="1" s="1"/>
  <c r="M45" i="1" s="1"/>
  <c r="D336" i="9"/>
  <c r="M53" i="1" s="1"/>
  <c r="D332" i="9"/>
  <c r="D331" i="9"/>
  <c r="D324" i="9"/>
  <c r="D323" i="9"/>
  <c r="D316" i="9"/>
  <c r="D315" i="9"/>
  <c r="D310" i="9"/>
  <c r="D339" i="9" s="1"/>
  <c r="M57" i="1" s="1"/>
  <c r="N5" i="10" s="1"/>
  <c r="N11" i="10" s="1"/>
  <c r="N17" i="10" s="1"/>
  <c r="M177" i="1" s="1"/>
  <c r="D308" i="9"/>
  <c r="D307" i="9"/>
  <c r="D296" i="9"/>
  <c r="D288" i="9"/>
  <c r="D280" i="9"/>
  <c r="D272" i="9"/>
  <c r="T153" i="4" l="1"/>
  <c r="S153" i="4"/>
  <c r="F159" i="4"/>
  <c r="N71" i="1" s="1"/>
  <c r="T158" i="4"/>
  <c r="S158" i="4"/>
  <c r="Y53" i="1"/>
  <c r="X53" i="1"/>
  <c r="D338" i="9"/>
  <c r="M55" i="1" s="1"/>
  <c r="D298" i="9"/>
  <c r="L51" i="1" s="1"/>
  <c r="L45" i="1" s="1"/>
  <c r="D297" i="9"/>
  <c r="L53" i="1" s="1"/>
  <c r="W53" i="1" s="1"/>
  <c r="D293" i="9"/>
  <c r="D292" i="9"/>
  <c r="D285" i="9"/>
  <c r="D284" i="9"/>
  <c r="D277" i="9"/>
  <c r="D276" i="9"/>
  <c r="D300" i="9"/>
  <c r="L57" i="1" s="1"/>
  <c r="M5" i="10" s="1"/>
  <c r="M11" i="10" s="1"/>
  <c r="M17" i="10" s="1"/>
  <c r="L177" i="1" s="1"/>
  <c r="D269" i="9"/>
  <c r="D268" i="9"/>
  <c r="D258" i="9"/>
  <c r="D250" i="9"/>
  <c r="D242" i="9"/>
  <c r="D234" i="9"/>
  <c r="D299" i="9" l="1"/>
  <c r="L55" i="1" s="1"/>
  <c r="D262" i="9"/>
  <c r="K57" i="1" s="1"/>
  <c r="L5" i="10" s="1"/>
  <c r="L11" i="10" s="1"/>
  <c r="L17" i="10" s="1"/>
  <c r="K177" i="1" s="1"/>
  <c r="D260" i="9"/>
  <c r="K51" i="1" s="1"/>
  <c r="K45" i="1" s="1"/>
  <c r="D259" i="9"/>
  <c r="K53" i="1" s="1"/>
  <c r="V53" i="1" s="1"/>
  <c r="D255" i="9"/>
  <c r="D254" i="9"/>
  <c r="D247" i="9"/>
  <c r="D246" i="9"/>
  <c r="D239" i="9"/>
  <c r="D238" i="9"/>
  <c r="D231" i="9"/>
  <c r="D230" i="9"/>
  <c r="D220" i="9"/>
  <c r="D212" i="9"/>
  <c r="D204" i="9"/>
  <c r="D196" i="9"/>
  <c r="V177" i="1" l="1"/>
  <c r="W177" i="1"/>
  <c r="X177" i="1"/>
  <c r="Y177" i="1"/>
  <c r="D261" i="9"/>
  <c r="K55" i="1" s="1"/>
  <c r="D222" i="9"/>
  <c r="J51" i="1" s="1"/>
  <c r="J45" i="1" s="1"/>
  <c r="D221" i="9"/>
  <c r="J53" i="1" s="1"/>
  <c r="U53" i="1" s="1"/>
  <c r="D217" i="9"/>
  <c r="D216" i="9"/>
  <c r="D209" i="9"/>
  <c r="D208" i="9"/>
  <c r="D201" i="9"/>
  <c r="D200" i="9"/>
  <c r="D224" i="9"/>
  <c r="J57" i="1" s="1"/>
  <c r="K5" i="10" s="1"/>
  <c r="K11" i="10" s="1"/>
  <c r="K17" i="10" s="1"/>
  <c r="J177" i="1" s="1"/>
  <c r="U177" i="1" s="1"/>
  <c r="D193" i="9"/>
  <c r="D192" i="9"/>
  <c r="D182" i="9"/>
  <c r="D174" i="9"/>
  <c r="D166" i="9"/>
  <c r="D158" i="9"/>
  <c r="D153" i="9"/>
  <c r="D154" i="9" s="1"/>
  <c r="D184" i="9"/>
  <c r="I51" i="1" s="1"/>
  <c r="I45" i="1" s="1"/>
  <c r="D183" i="9"/>
  <c r="I53" i="1" s="1"/>
  <c r="T53" i="1" s="1"/>
  <c r="D179" i="9"/>
  <c r="D178" i="9"/>
  <c r="D171" i="9"/>
  <c r="D170" i="9"/>
  <c r="D163" i="9"/>
  <c r="D162" i="9"/>
  <c r="D157" i="9"/>
  <c r="D155" i="9"/>
  <c r="D143" i="9"/>
  <c r="D135" i="9"/>
  <c r="D127" i="9"/>
  <c r="D122" i="9"/>
  <c r="D145" i="9"/>
  <c r="H51" i="1" s="1"/>
  <c r="H45" i="1" s="1"/>
  <c r="D144" i="9"/>
  <c r="H53" i="1" s="1"/>
  <c r="S53" i="1" s="1"/>
  <c r="D140" i="9"/>
  <c r="D139" i="9"/>
  <c r="D132" i="9"/>
  <c r="D131" i="9"/>
  <c r="D126" i="9"/>
  <c r="D124" i="9"/>
  <c r="D112" i="9"/>
  <c r="D104" i="9"/>
  <c r="D96" i="9"/>
  <c r="D85" i="9"/>
  <c r="D88" i="9"/>
  <c r="D83" i="9"/>
  <c r="D114" i="9"/>
  <c r="G51" i="1" s="1"/>
  <c r="G45" i="1" s="1"/>
  <c r="D113" i="9"/>
  <c r="G53" i="1" s="1"/>
  <c r="R53" i="1" s="1"/>
  <c r="D109" i="9"/>
  <c r="D108" i="9"/>
  <c r="D101" i="9"/>
  <c r="D100" i="9"/>
  <c r="D93" i="9"/>
  <c r="D92" i="9"/>
  <c r="D87" i="9"/>
  <c r="D73" i="9"/>
  <c r="D65" i="9"/>
  <c r="D57" i="9"/>
  <c r="D32" i="9"/>
  <c r="D24" i="9"/>
  <c r="D70" i="9"/>
  <c r="D62" i="9"/>
  <c r="D49" i="9"/>
  <c r="D45" i="9"/>
  <c r="D75" i="9"/>
  <c r="F51" i="1" s="1"/>
  <c r="F45" i="1" s="1"/>
  <c r="D74" i="9"/>
  <c r="F53" i="1" s="1"/>
  <c r="Q53" i="1" s="1"/>
  <c r="D69" i="9"/>
  <c r="D61" i="9"/>
  <c r="D54" i="9"/>
  <c r="D53" i="9"/>
  <c r="D46" i="9"/>
  <c r="D31" i="9"/>
  <c r="D23" i="9"/>
  <c r="D37" i="9"/>
  <c r="E51" i="1" s="1"/>
  <c r="E45" i="1" s="1"/>
  <c r="D36" i="9"/>
  <c r="E53" i="1" s="1"/>
  <c r="P53" i="1" s="1"/>
  <c r="D35" i="9"/>
  <c r="D27" i="9"/>
  <c r="D19" i="9"/>
  <c r="D11" i="9"/>
  <c r="D15" i="9"/>
  <c r="D16" i="9"/>
  <c r="D10" i="9"/>
  <c r="D6" i="9"/>
  <c r="D7" i="9" s="1"/>
  <c r="D76" i="9" l="1"/>
  <c r="F55" i="1" s="1"/>
  <c r="Y51" i="1"/>
  <c r="Q51" i="1"/>
  <c r="X51" i="1"/>
  <c r="R51" i="1"/>
  <c r="V51" i="1"/>
  <c r="S51" i="1"/>
  <c r="T51" i="1"/>
  <c r="U51" i="1"/>
  <c r="W51" i="1"/>
  <c r="P51" i="1"/>
  <c r="E44" i="1"/>
  <c r="D223" i="9"/>
  <c r="J55" i="1" s="1"/>
  <c r="D186" i="9"/>
  <c r="I57" i="1" s="1"/>
  <c r="J5" i="10" s="1"/>
  <c r="J11" i="10" s="1"/>
  <c r="J17" i="10" s="1"/>
  <c r="I177" i="1" s="1"/>
  <c r="T177" i="1" s="1"/>
  <c r="D185" i="9"/>
  <c r="I55" i="1" s="1"/>
  <c r="D147" i="9"/>
  <c r="H57" i="1" s="1"/>
  <c r="I5" i="10" s="1"/>
  <c r="I11" i="10" s="1"/>
  <c r="I17" i="10" s="1"/>
  <c r="H177" i="1" s="1"/>
  <c r="S177" i="1" s="1"/>
  <c r="D146" i="9"/>
  <c r="H55" i="1" s="1"/>
  <c r="D123" i="9"/>
  <c r="D116" i="9"/>
  <c r="G57" i="1" s="1"/>
  <c r="H5" i="10" s="1"/>
  <c r="H11" i="10" s="1"/>
  <c r="H17" i="10" s="1"/>
  <c r="G177" i="1" s="1"/>
  <c r="R177" i="1" s="1"/>
  <c r="D115" i="9"/>
  <c r="G55" i="1" s="1"/>
  <c r="D84" i="9"/>
  <c r="D77" i="9"/>
  <c r="F57" i="1" s="1"/>
  <c r="G5" i="10" s="1"/>
  <c r="G11" i="10" s="1"/>
  <c r="G17" i="10" s="1"/>
  <c r="F177" i="1" s="1"/>
  <c r="Q177" i="1" s="1"/>
  <c r="D38" i="9"/>
  <c r="E55" i="1" s="1"/>
  <c r="D39" i="9"/>
  <c r="E57" i="1" s="1"/>
  <c r="F5" i="10" s="1"/>
  <c r="F11" i="10" s="1"/>
  <c r="F17" i="10" s="1"/>
  <c r="E177" i="1" s="1"/>
  <c r="P177" i="1" s="1"/>
  <c r="D8" i="9"/>
  <c r="R341" i="7"/>
  <c r="R333" i="7"/>
  <c r="R325" i="7"/>
  <c r="R317" i="7"/>
  <c r="R306" i="7"/>
  <c r="R298" i="7"/>
  <c r="R290" i="7"/>
  <c r="R282" i="7"/>
  <c r="Q57" i="1" l="1"/>
  <c r="S57" i="1"/>
  <c r="Y57" i="1"/>
  <c r="T57" i="1"/>
  <c r="R57" i="1"/>
  <c r="U57" i="1"/>
  <c r="V57" i="1"/>
  <c r="W57" i="1"/>
  <c r="X57" i="1"/>
  <c r="P57" i="1"/>
  <c r="Q55" i="1"/>
  <c r="R55" i="1"/>
  <c r="S55" i="1"/>
  <c r="T55" i="1"/>
  <c r="U55" i="1"/>
  <c r="V55" i="1"/>
  <c r="Y55" i="1"/>
  <c r="W55" i="1"/>
  <c r="X55" i="1"/>
  <c r="P55" i="1"/>
  <c r="R342" i="7"/>
  <c r="N63" i="1" s="1"/>
  <c r="R307" i="7"/>
  <c r="M63" i="1" s="1"/>
  <c r="X63" i="1" l="1"/>
  <c r="Y63" i="1"/>
  <c r="R271" i="7" l="1"/>
  <c r="R263" i="7"/>
  <c r="R255" i="7"/>
  <c r="R247" i="7"/>
  <c r="R236" i="7"/>
  <c r="R228" i="7"/>
  <c r="R220" i="7"/>
  <c r="R212" i="7"/>
  <c r="R272" i="7" l="1"/>
  <c r="L63" i="1" s="1"/>
  <c r="W63" i="1" s="1"/>
  <c r="R237" i="7"/>
  <c r="K63" i="1" s="1"/>
  <c r="V63" i="1" s="1"/>
  <c r="R201" i="7" l="1"/>
  <c r="R193" i="7"/>
  <c r="R185" i="7"/>
  <c r="R177" i="7"/>
  <c r="R202" i="7" l="1"/>
  <c r="J63" i="1" s="1"/>
  <c r="U63" i="1" s="1"/>
  <c r="R166" i="7"/>
  <c r="R158" i="7"/>
  <c r="R150" i="7"/>
  <c r="R142" i="7"/>
  <c r="R167" i="7" l="1"/>
  <c r="I63" i="1" s="1"/>
  <c r="T63" i="1" s="1"/>
  <c r="R131" i="7"/>
  <c r="R123" i="7"/>
  <c r="R115" i="7"/>
  <c r="R132" i="7" l="1"/>
  <c r="H63" i="1" s="1"/>
  <c r="S63" i="1" s="1"/>
  <c r="R104" i="7"/>
  <c r="R96" i="7"/>
  <c r="R88" i="7"/>
  <c r="R80" i="7"/>
  <c r="R105" i="7" l="1"/>
  <c r="G63" i="1" s="1"/>
  <c r="R63" i="1" s="1"/>
  <c r="R69" i="7"/>
  <c r="R61" i="7"/>
  <c r="R53" i="7"/>
  <c r="R45" i="7"/>
  <c r="R34" i="7"/>
  <c r="R26" i="7"/>
  <c r="R18" i="7"/>
  <c r="R10" i="7"/>
  <c r="R70" i="7" l="1"/>
  <c r="F63" i="1" s="1"/>
  <c r="Q63" i="1" s="1"/>
  <c r="R35" i="7"/>
  <c r="E63" i="1" s="1"/>
  <c r="P63" i="1" s="1"/>
  <c r="N617" i="7" l="1"/>
  <c r="N612" i="7"/>
  <c r="N607" i="7"/>
  <c r="N602" i="7"/>
  <c r="N597" i="7"/>
  <c r="N592" i="7"/>
  <c r="N587" i="7"/>
  <c r="N582" i="7"/>
  <c r="N577" i="7"/>
  <c r="N572" i="7"/>
  <c r="N567" i="7"/>
  <c r="N562" i="7"/>
  <c r="N554" i="7"/>
  <c r="N549" i="7"/>
  <c r="N544" i="7"/>
  <c r="N539" i="7"/>
  <c r="N534" i="7"/>
  <c r="N529" i="7"/>
  <c r="N524" i="7"/>
  <c r="N519" i="7"/>
  <c r="N514" i="7"/>
  <c r="N509" i="7"/>
  <c r="N504" i="7"/>
  <c r="N499" i="7"/>
  <c r="N491" i="7"/>
  <c r="N486" i="7"/>
  <c r="N481" i="7"/>
  <c r="N476" i="7"/>
  <c r="N471" i="7"/>
  <c r="N466" i="7"/>
  <c r="N461" i="7"/>
  <c r="N456" i="7"/>
  <c r="N451" i="7"/>
  <c r="N446" i="7"/>
  <c r="N441" i="7"/>
  <c r="N436" i="7"/>
  <c r="N428" i="7"/>
  <c r="N423" i="7"/>
  <c r="N418" i="7"/>
  <c r="N413" i="7"/>
  <c r="N408" i="7"/>
  <c r="N403" i="7"/>
  <c r="N398" i="7"/>
  <c r="N393" i="7"/>
  <c r="N388" i="7"/>
  <c r="N383" i="7"/>
  <c r="N378" i="7"/>
  <c r="N373" i="7"/>
  <c r="N365" i="7"/>
  <c r="N360" i="7"/>
  <c r="N355" i="7"/>
  <c r="N350" i="7"/>
  <c r="N345" i="7"/>
  <c r="N340" i="7"/>
  <c r="N335" i="7"/>
  <c r="N330" i="7"/>
  <c r="N325" i="7"/>
  <c r="N320" i="7"/>
  <c r="N315" i="7"/>
  <c r="N310" i="7"/>
  <c r="N302" i="7"/>
  <c r="N297" i="7"/>
  <c r="N292" i="7"/>
  <c r="N287" i="7"/>
  <c r="N282" i="7"/>
  <c r="N277" i="7"/>
  <c r="N272" i="7"/>
  <c r="N267" i="7"/>
  <c r="N262" i="7"/>
  <c r="N257" i="7"/>
  <c r="N252" i="7"/>
  <c r="N247" i="7"/>
  <c r="N239" i="7"/>
  <c r="N235" i="7"/>
  <c r="N231" i="7"/>
  <c r="N227" i="7"/>
  <c r="N223" i="7"/>
  <c r="N219" i="7"/>
  <c r="N215" i="7"/>
  <c r="N211" i="7"/>
  <c r="N207" i="7"/>
  <c r="N203" i="7"/>
  <c r="N199" i="7"/>
  <c r="N195" i="7"/>
  <c r="N188" i="7"/>
  <c r="N183" i="7"/>
  <c r="N178" i="7"/>
  <c r="N173" i="7"/>
  <c r="N143" i="7"/>
  <c r="N138" i="7"/>
  <c r="N133" i="7"/>
  <c r="N168" i="7"/>
  <c r="N163" i="7"/>
  <c r="N158" i="7"/>
  <c r="N153" i="7"/>
  <c r="N148" i="7"/>
  <c r="N142" i="1"/>
  <c r="M142" i="1"/>
  <c r="L142" i="1"/>
  <c r="K142" i="1"/>
  <c r="J142" i="1"/>
  <c r="I142" i="1"/>
  <c r="G142" i="1"/>
  <c r="F142" i="1"/>
  <c r="G160" i="1" s="1"/>
  <c r="E142" i="1"/>
  <c r="G159" i="1" s="1"/>
  <c r="X144" i="1"/>
  <c r="W144" i="1"/>
  <c r="U144" i="1"/>
  <c r="R144" i="1"/>
  <c r="Y61" i="1"/>
  <c r="X61" i="1"/>
  <c r="T61" i="1"/>
  <c r="S61" i="1"/>
  <c r="R61" i="1"/>
  <c r="P61" i="1"/>
  <c r="Q142" i="1" l="1"/>
  <c r="G158" i="1"/>
  <c r="Y142" i="1"/>
  <c r="X142" i="1"/>
  <c r="P142" i="1"/>
  <c r="W142" i="1"/>
  <c r="V142" i="1"/>
  <c r="U142" i="1"/>
  <c r="T142" i="1"/>
  <c r="S142" i="1"/>
  <c r="R142" i="1"/>
  <c r="N618" i="7"/>
  <c r="N67" i="1" s="1"/>
  <c r="N555" i="7"/>
  <c r="M67" i="1" s="1"/>
  <c r="N492" i="7"/>
  <c r="L67" i="1" s="1"/>
  <c r="N429" i="7"/>
  <c r="K67" i="1" s="1"/>
  <c r="N366" i="7"/>
  <c r="J67" i="1" s="1"/>
  <c r="N303" i="7"/>
  <c r="I67" i="1" s="1"/>
  <c r="N240" i="7"/>
  <c r="H67" i="1" s="1"/>
  <c r="N189" i="7"/>
  <c r="G67" i="1" s="1"/>
  <c r="N125" i="7" l="1"/>
  <c r="N120" i="7"/>
  <c r="N115" i="7"/>
  <c r="N110" i="7"/>
  <c r="N105" i="7"/>
  <c r="N100" i="7"/>
  <c r="N95" i="7"/>
  <c r="N90" i="7"/>
  <c r="N85" i="7"/>
  <c r="N80" i="7"/>
  <c r="N75" i="7"/>
  <c r="N70" i="7"/>
  <c r="N17" i="7"/>
  <c r="N12" i="7"/>
  <c r="N7" i="7"/>
  <c r="N62" i="7"/>
  <c r="N57" i="7"/>
  <c r="N52" i="7"/>
  <c r="N47" i="7"/>
  <c r="N42" i="7"/>
  <c r="N37" i="7"/>
  <c r="N32" i="7"/>
  <c r="N27" i="7"/>
  <c r="N22" i="7"/>
  <c r="J9" i="7"/>
  <c r="J8" i="7"/>
  <c r="J6" i="7"/>
  <c r="J5" i="7"/>
  <c r="J4" i="7"/>
  <c r="J3" i="7"/>
  <c r="J22" i="7"/>
  <c r="J21" i="7"/>
  <c r="J20" i="7"/>
  <c r="J19" i="7"/>
  <c r="J18" i="7"/>
  <c r="J17" i="7"/>
  <c r="J16" i="7"/>
  <c r="J15" i="7"/>
  <c r="J14" i="7"/>
  <c r="J13" i="7"/>
  <c r="J30" i="7"/>
  <c r="J29" i="7"/>
  <c r="J28" i="7"/>
  <c r="J27" i="7"/>
  <c r="J26" i="7"/>
  <c r="J40" i="7"/>
  <c r="J39" i="7"/>
  <c r="J38" i="7"/>
  <c r="J37" i="7"/>
  <c r="J36" i="7"/>
  <c r="J35" i="7"/>
  <c r="J34" i="7"/>
  <c r="J53" i="7"/>
  <c r="J52" i="7"/>
  <c r="J51" i="7"/>
  <c r="J50" i="7"/>
  <c r="J49" i="7"/>
  <c r="J48" i="7"/>
  <c r="J47" i="7"/>
  <c r="J46" i="7"/>
  <c r="J45" i="7"/>
  <c r="J44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I113" i="7"/>
  <c r="N59" i="1" s="1"/>
  <c r="I107" i="7"/>
  <c r="M59" i="1" s="1"/>
  <c r="J112" i="7"/>
  <c r="J111" i="7"/>
  <c r="J105" i="7"/>
  <c r="J106" i="7"/>
  <c r="J103" i="7"/>
  <c r="J102" i="7"/>
  <c r="J97" i="7"/>
  <c r="J96" i="7"/>
  <c r="J95" i="7"/>
  <c r="J93" i="7"/>
  <c r="J94" i="7"/>
  <c r="J92" i="7"/>
  <c r="J104" i="7"/>
  <c r="J101" i="7"/>
  <c r="J110" i="7"/>
  <c r="N258" i="5"/>
  <c r="N253" i="5"/>
  <c r="N250" i="5"/>
  <c r="D256" i="5" s="1"/>
  <c r="D255" i="5"/>
  <c r="N69" i="1" s="1"/>
  <c r="N146" i="1" s="1"/>
  <c r="N234" i="5"/>
  <c r="D233" i="5"/>
  <c r="M229" i="5"/>
  <c r="N225" i="5"/>
  <c r="D234" i="5" s="1"/>
  <c r="N63" i="7" l="1"/>
  <c r="E67" i="1" s="1"/>
  <c r="J10" i="7"/>
  <c r="J23" i="7"/>
  <c r="J31" i="7"/>
  <c r="N126" i="7"/>
  <c r="F67" i="1" s="1"/>
  <c r="Q67" i="1" s="1"/>
  <c r="Y59" i="1"/>
  <c r="X59" i="1"/>
  <c r="J41" i="7"/>
  <c r="J98" i="7"/>
  <c r="J54" i="7"/>
  <c r="J73" i="7"/>
  <c r="J89" i="7"/>
  <c r="J107" i="7"/>
  <c r="J113" i="7"/>
  <c r="M69" i="1"/>
  <c r="M146" i="1" s="1"/>
  <c r="M206" i="5"/>
  <c r="M201" i="5"/>
  <c r="N197" i="5"/>
  <c r="D204" i="5"/>
  <c r="D178" i="5"/>
  <c r="D19" i="5"/>
  <c r="K15" i="5"/>
  <c r="Q20" i="5"/>
  <c r="P178" i="5"/>
  <c r="M175" i="5"/>
  <c r="M170" i="5"/>
  <c r="N140" i="5"/>
  <c r="M145" i="5"/>
  <c r="L150" i="5"/>
  <c r="I47" i="5"/>
  <c r="H42" i="5"/>
  <c r="K32" i="5"/>
  <c r="D152" i="5"/>
  <c r="N128" i="5"/>
  <c r="L125" i="5"/>
  <c r="K122" i="5"/>
  <c r="R67" i="1" l="1"/>
  <c r="S67" i="1"/>
  <c r="T67" i="1"/>
  <c r="X67" i="1"/>
  <c r="U67" i="1"/>
  <c r="V67" i="1"/>
  <c r="W67" i="1"/>
  <c r="Y67" i="1"/>
  <c r="P67" i="1"/>
  <c r="D205" i="5"/>
  <c r="L69" i="1"/>
  <c r="L146" i="1" s="1"/>
  <c r="D20" i="5"/>
  <c r="E69" i="1" s="1"/>
  <c r="E146" i="1" s="1"/>
  <c r="D179" i="5"/>
  <c r="D127" i="5"/>
  <c r="D153" i="5"/>
  <c r="J69" i="1" s="1"/>
  <c r="J146" i="1" s="1"/>
  <c r="D50" i="5"/>
  <c r="D126" i="5"/>
  <c r="I98" i="7"/>
  <c r="L59" i="1" s="1"/>
  <c r="W59" i="1" s="1"/>
  <c r="I89" i="7"/>
  <c r="K59" i="1" s="1"/>
  <c r="V59" i="1" s="1"/>
  <c r="I73" i="7"/>
  <c r="J59" i="1" s="1"/>
  <c r="U59" i="1" s="1"/>
  <c r="I54" i="7"/>
  <c r="I59" i="1" s="1"/>
  <c r="T59" i="1" s="1"/>
  <c r="I41" i="7"/>
  <c r="H59" i="1" s="1"/>
  <c r="S59" i="1" s="1"/>
  <c r="I31" i="7"/>
  <c r="G59" i="1" s="1"/>
  <c r="R59" i="1" s="1"/>
  <c r="I23" i="7"/>
  <c r="F59" i="1" s="1"/>
  <c r="Q59" i="1" s="1"/>
  <c r="I10" i="7"/>
  <c r="E59" i="1" s="1"/>
  <c r="P59" i="1" s="1"/>
  <c r="J92" i="5"/>
  <c r="K105" i="5"/>
  <c r="E76" i="5"/>
  <c r="E73" i="5"/>
  <c r="E64" i="5"/>
  <c r="D105" i="5"/>
  <c r="D77" i="5"/>
  <c r="H65" i="5"/>
  <c r="H77" i="5"/>
  <c r="J82" i="5"/>
  <c r="I69" i="1" l="1"/>
  <c r="I146" i="1" s="1"/>
  <c r="D106" i="5"/>
  <c r="H69" i="1" s="1"/>
  <c r="H146" i="1" s="1"/>
  <c r="D78" i="5"/>
  <c r="G69" i="1" s="1"/>
  <c r="G146" i="1" s="1"/>
  <c r="E57" i="5"/>
  <c r="N65" i="1"/>
  <c r="M65" i="1"/>
  <c r="L65" i="1"/>
  <c r="K65" i="1"/>
  <c r="J65" i="1"/>
  <c r="I65" i="1"/>
  <c r="H65" i="1"/>
  <c r="G65" i="1"/>
  <c r="E65" i="1"/>
  <c r="P65" i="1" s="1"/>
  <c r="J34" i="4"/>
  <c r="I34" i="4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P73" i="1"/>
  <c r="C197" i="7"/>
  <c r="E193" i="7"/>
  <c r="E188" i="7"/>
  <c r="E184" i="7"/>
  <c r="C179" i="7"/>
  <c r="E176" i="7"/>
  <c r="E170" i="7"/>
  <c r="E167" i="7"/>
  <c r="C163" i="7"/>
  <c r="E158" i="7"/>
  <c r="E153" i="7"/>
  <c r="E146" i="7"/>
  <c r="E90" i="7"/>
  <c r="C141" i="7"/>
  <c r="E136" i="7"/>
  <c r="E131" i="7"/>
  <c r="E125" i="7"/>
  <c r="C120" i="7"/>
  <c r="E116" i="7"/>
  <c r="E109" i="7"/>
  <c r="E103" i="7"/>
  <c r="C98" i="7"/>
  <c r="E84" i="7"/>
  <c r="E78" i="7"/>
  <c r="C19" i="7"/>
  <c r="E18" i="7"/>
  <c r="E14" i="7"/>
  <c r="E11" i="7"/>
  <c r="E4" i="7"/>
  <c r="E28" i="7"/>
  <c r="C33" i="7"/>
  <c r="E32" i="7"/>
  <c r="E30" i="7"/>
  <c r="E24" i="7"/>
  <c r="E45" i="7"/>
  <c r="E49" i="7"/>
  <c r="E53" i="7"/>
  <c r="C73" i="7"/>
  <c r="C54" i="7"/>
  <c r="E39" i="7"/>
  <c r="E71" i="7"/>
  <c r="E65" i="7"/>
  <c r="E59" i="7"/>
  <c r="E17" i="5"/>
  <c r="E15" i="5"/>
  <c r="E7" i="5"/>
  <c r="K18" i="4"/>
  <c r="K14" i="4"/>
  <c r="K9" i="4"/>
  <c r="K6" i="4"/>
  <c r="J20" i="4"/>
  <c r="I20" i="4"/>
  <c r="L19" i="4"/>
  <c r="M19" i="4" s="1"/>
  <c r="L18" i="4"/>
  <c r="M18" i="4" s="1"/>
  <c r="L17" i="4"/>
  <c r="M17" i="4" s="1"/>
  <c r="L16" i="4"/>
  <c r="M16" i="4" s="1"/>
  <c r="L14" i="4"/>
  <c r="M14" i="4" s="1"/>
  <c r="M13" i="4"/>
  <c r="S65" i="1" l="1"/>
  <c r="Y65" i="1"/>
  <c r="R65" i="1"/>
  <c r="W65" i="1"/>
  <c r="V65" i="1"/>
  <c r="U65" i="1"/>
  <c r="X65" i="1"/>
  <c r="T65" i="1"/>
  <c r="Q65" i="1"/>
  <c r="K34" i="4"/>
  <c r="K20" i="4"/>
  <c r="M221" i="6"/>
  <c r="M220" i="6"/>
  <c r="M219" i="6"/>
  <c r="M218" i="6"/>
  <c r="M217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L221" i="6"/>
  <c r="L220" i="6"/>
  <c r="L219" i="6"/>
  <c r="L218" i="6"/>
  <c r="L217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204" i="6"/>
  <c r="L203" i="6"/>
  <c r="L202" i="6"/>
  <c r="L201" i="6"/>
  <c r="L200" i="6"/>
  <c r="L199" i="6"/>
  <c r="K221" i="6"/>
  <c r="K220" i="6"/>
  <c r="K219" i="6"/>
  <c r="K218" i="6"/>
  <c r="K217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J221" i="6"/>
  <c r="J220" i="6"/>
  <c r="J219" i="6"/>
  <c r="J218" i="6"/>
  <c r="J217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I221" i="6"/>
  <c r="I220" i="6"/>
  <c r="I219" i="6"/>
  <c r="I218" i="6"/>
  <c r="I217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H221" i="6"/>
  <c r="H220" i="6"/>
  <c r="H219" i="6"/>
  <c r="H218" i="6"/>
  <c r="H217" i="6"/>
  <c r="H233" i="6"/>
  <c r="H232" i="6"/>
  <c r="H231" i="6"/>
  <c r="H230" i="6"/>
  <c r="H229" i="6"/>
  <c r="H228" i="6"/>
  <c r="H227" i="6"/>
  <c r="H226" i="6"/>
  <c r="H225" i="6"/>
  <c r="H224" i="6"/>
  <c r="H223" i="6"/>
  <c r="H222" i="6"/>
  <c r="H216" i="6"/>
  <c r="H215" i="6"/>
  <c r="H214" i="6"/>
  <c r="H213" i="6"/>
  <c r="H212" i="6"/>
  <c r="H211" i="6"/>
  <c r="H210" i="6"/>
  <c r="H209" i="6"/>
  <c r="H208" i="6"/>
  <c r="H207" i="6"/>
  <c r="H206" i="6"/>
  <c r="H205" i="6"/>
  <c r="H204" i="6"/>
  <c r="H203" i="6"/>
  <c r="H202" i="6"/>
  <c r="H201" i="6"/>
  <c r="H200" i="6"/>
  <c r="H199" i="6"/>
  <c r="G233" i="6"/>
  <c r="G232" i="6"/>
  <c r="G231" i="6"/>
  <c r="G230" i="6"/>
  <c r="G229" i="6"/>
  <c r="G228" i="6"/>
  <c r="G227" i="6"/>
  <c r="G226" i="6"/>
  <c r="F221" i="6"/>
  <c r="G221" i="6"/>
  <c r="G220" i="6"/>
  <c r="G219" i="6"/>
  <c r="G218" i="6"/>
  <c r="G217" i="6"/>
  <c r="G225" i="6"/>
  <c r="G224" i="6"/>
  <c r="G223" i="6"/>
  <c r="G222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D233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06" i="6"/>
  <c r="E205" i="6"/>
  <c r="E204" i="6"/>
  <c r="E203" i="6"/>
  <c r="E202" i="6"/>
  <c r="E201" i="6"/>
  <c r="E200" i="6"/>
  <c r="E199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M170" i="6"/>
  <c r="M169" i="6"/>
  <c r="M168" i="6"/>
  <c r="M167" i="6"/>
  <c r="M263" i="6" s="1"/>
  <c r="M166" i="6"/>
  <c r="M262" i="6" s="1"/>
  <c r="M165" i="6"/>
  <c r="M261" i="6" s="1"/>
  <c r="M264" i="6" s="1"/>
  <c r="L163" i="6"/>
  <c r="L162" i="6"/>
  <c r="L161" i="6"/>
  <c r="L160" i="6"/>
  <c r="L263" i="6" s="1"/>
  <c r="L159" i="6"/>
  <c r="L262" i="6" s="1"/>
  <c r="L158" i="6"/>
  <c r="L261" i="6" s="1"/>
  <c r="L264" i="6" s="1"/>
  <c r="K156" i="6"/>
  <c r="K155" i="6"/>
  <c r="K154" i="6"/>
  <c r="K153" i="6"/>
  <c r="K152" i="6"/>
  <c r="K263" i="6" s="1"/>
  <c r="K151" i="6"/>
  <c r="K262" i="6" s="1"/>
  <c r="K150" i="6"/>
  <c r="K261" i="6" s="1"/>
  <c r="J148" i="6"/>
  <c r="J147" i="6"/>
  <c r="J146" i="6"/>
  <c r="J145" i="6"/>
  <c r="J144" i="6"/>
  <c r="J263" i="6" s="1"/>
  <c r="J143" i="6"/>
  <c r="J262" i="6" s="1"/>
  <c r="J142" i="6"/>
  <c r="J261" i="6" s="1"/>
  <c r="I140" i="6"/>
  <c r="I139" i="6"/>
  <c r="I138" i="6"/>
  <c r="I137" i="6"/>
  <c r="I136" i="6"/>
  <c r="I263" i="6" s="1"/>
  <c r="I135" i="6"/>
  <c r="I262" i="6" s="1"/>
  <c r="I134" i="6"/>
  <c r="I261" i="6" s="1"/>
  <c r="I264" i="6" s="1"/>
  <c r="H132" i="6"/>
  <c r="H131" i="6"/>
  <c r="H130" i="6"/>
  <c r="H129" i="6"/>
  <c r="H128" i="6"/>
  <c r="H263" i="6" s="1"/>
  <c r="H127" i="6"/>
  <c r="H262" i="6" s="1"/>
  <c r="H126" i="6"/>
  <c r="H261" i="6" s="1"/>
  <c r="G124" i="6"/>
  <c r="G123" i="6"/>
  <c r="G122" i="6"/>
  <c r="G263" i="6" s="1"/>
  <c r="G121" i="6"/>
  <c r="G262" i="6" s="1"/>
  <c r="G120" i="6"/>
  <c r="G261" i="6" s="1"/>
  <c r="G264" i="6" s="1"/>
  <c r="F118" i="6"/>
  <c r="F117" i="6"/>
  <c r="F116" i="6"/>
  <c r="F115" i="6"/>
  <c r="F114" i="6"/>
  <c r="F263" i="6" s="1"/>
  <c r="F113" i="6"/>
  <c r="F262" i="6" s="1"/>
  <c r="F112" i="6"/>
  <c r="F261" i="6" s="1"/>
  <c r="F264" i="6" s="1"/>
  <c r="E110" i="6"/>
  <c r="E109" i="6"/>
  <c r="E108" i="6"/>
  <c r="E263" i="6" s="1"/>
  <c r="E107" i="6"/>
  <c r="E262" i="6" s="1"/>
  <c r="E106" i="6"/>
  <c r="E261" i="6" s="1"/>
  <c r="E264" i="6" s="1"/>
  <c r="D104" i="6"/>
  <c r="D103" i="6"/>
  <c r="D102" i="6"/>
  <c r="D101" i="6"/>
  <c r="D263" i="6" s="1"/>
  <c r="D100" i="6"/>
  <c r="D262" i="6" s="1"/>
  <c r="D99" i="6"/>
  <c r="D261" i="6" s="1"/>
  <c r="C203" i="6"/>
  <c r="C202" i="6"/>
  <c r="C201" i="6"/>
  <c r="C200" i="6"/>
  <c r="C199" i="6"/>
  <c r="C165" i="6"/>
  <c r="B166" i="6"/>
  <c r="B167" i="6" s="1"/>
  <c r="B168" i="6" s="1"/>
  <c r="B169" i="6" s="1"/>
  <c r="C158" i="6"/>
  <c r="B159" i="6"/>
  <c r="B160" i="6" s="1"/>
  <c r="B161" i="6" s="1"/>
  <c r="B162" i="6" s="1"/>
  <c r="B150" i="6"/>
  <c r="B151" i="6" s="1"/>
  <c r="C150" i="6"/>
  <c r="K264" i="6" l="1"/>
  <c r="H264" i="6"/>
  <c r="D264" i="6"/>
  <c r="J264" i="6"/>
  <c r="J171" i="6"/>
  <c r="J172" i="6" s="1"/>
  <c r="D234" i="6"/>
  <c r="E171" i="6"/>
  <c r="G171" i="6"/>
  <c r="I171" i="6"/>
  <c r="K171" i="6"/>
  <c r="M171" i="6"/>
  <c r="C234" i="6"/>
  <c r="F171" i="6"/>
  <c r="K105" i="1"/>
  <c r="H171" i="6"/>
  <c r="D171" i="6"/>
  <c r="L171" i="6"/>
  <c r="M234" i="6"/>
  <c r="M235" i="6" s="1"/>
  <c r="L234" i="6"/>
  <c r="K234" i="6"/>
  <c r="K235" i="6" s="1"/>
  <c r="J234" i="6"/>
  <c r="I234" i="6"/>
  <c r="H234" i="6"/>
  <c r="G234" i="6"/>
  <c r="F234" i="6"/>
  <c r="E234" i="6"/>
  <c r="E235" i="6" s="1"/>
  <c r="W159" i="6"/>
  <c r="X169" i="6"/>
  <c r="W162" i="6"/>
  <c r="W160" i="6"/>
  <c r="W158" i="6"/>
  <c r="W161" i="6"/>
  <c r="X165" i="6"/>
  <c r="X166" i="6"/>
  <c r="X167" i="6"/>
  <c r="X168" i="6"/>
  <c r="V150" i="6"/>
  <c r="B170" i="6"/>
  <c r="X170" i="6" s="1"/>
  <c r="B163" i="6"/>
  <c r="W163" i="6" s="1"/>
  <c r="B152" i="6"/>
  <c r="V151" i="6"/>
  <c r="B143" i="6"/>
  <c r="C142" i="6"/>
  <c r="U142" i="6" s="1"/>
  <c r="C134" i="6"/>
  <c r="T134" i="6" s="1"/>
  <c r="B135" i="6"/>
  <c r="B136" i="6" s="1"/>
  <c r="C126" i="6"/>
  <c r="S126" i="6" s="1"/>
  <c r="B127" i="6"/>
  <c r="B128" i="6" s="1"/>
  <c r="B129" i="6" s="1"/>
  <c r="B121" i="6"/>
  <c r="B122" i="6" s="1"/>
  <c r="B123" i="6" s="1"/>
  <c r="C120" i="6"/>
  <c r="R120" i="6" s="1"/>
  <c r="B113" i="6"/>
  <c r="B114" i="6" s="1"/>
  <c r="B115" i="6" s="1"/>
  <c r="B116" i="6" s="1"/>
  <c r="B117" i="6" s="1"/>
  <c r="C112" i="6"/>
  <c r="Q112" i="6" s="1"/>
  <c r="C106" i="6"/>
  <c r="P106" i="6" s="1"/>
  <c r="B107" i="6"/>
  <c r="B108" i="6" s="1"/>
  <c r="C99" i="6"/>
  <c r="B103" i="6"/>
  <c r="B101" i="6"/>
  <c r="D35" i="8"/>
  <c r="D36" i="8"/>
  <c r="D37" i="8"/>
  <c r="D3" i="8"/>
  <c r="D4" i="8"/>
  <c r="D5" i="8"/>
  <c r="D6" i="8"/>
  <c r="X70" i="6"/>
  <c r="W70" i="6"/>
  <c r="V70" i="6"/>
  <c r="U70" i="6"/>
  <c r="T70" i="6"/>
  <c r="S70" i="6"/>
  <c r="R70" i="6"/>
  <c r="Q70" i="6"/>
  <c r="P70" i="6"/>
  <c r="O70" i="6"/>
  <c r="X69" i="6"/>
  <c r="W69" i="6"/>
  <c r="V69" i="6"/>
  <c r="U69" i="6"/>
  <c r="T69" i="6"/>
  <c r="S69" i="6"/>
  <c r="R69" i="6"/>
  <c r="Q69" i="6"/>
  <c r="P69" i="6"/>
  <c r="O69" i="6"/>
  <c r="X68" i="6"/>
  <c r="W68" i="6"/>
  <c r="V68" i="6"/>
  <c r="U68" i="6"/>
  <c r="T68" i="6"/>
  <c r="S68" i="6"/>
  <c r="R68" i="6"/>
  <c r="Q68" i="6"/>
  <c r="P68" i="6"/>
  <c r="O68" i="6"/>
  <c r="X67" i="6"/>
  <c r="W67" i="6"/>
  <c r="V67" i="6"/>
  <c r="U67" i="6"/>
  <c r="T67" i="6"/>
  <c r="S67" i="6"/>
  <c r="R67" i="6"/>
  <c r="Q67" i="6"/>
  <c r="P67" i="6"/>
  <c r="O67" i="6"/>
  <c r="X66" i="6"/>
  <c r="W66" i="6"/>
  <c r="V66" i="6"/>
  <c r="U66" i="6"/>
  <c r="T66" i="6"/>
  <c r="S66" i="6"/>
  <c r="R66" i="6"/>
  <c r="Q66" i="6"/>
  <c r="P66" i="6"/>
  <c r="O66" i="6"/>
  <c r="X65" i="6"/>
  <c r="W65" i="6"/>
  <c r="V65" i="6"/>
  <c r="U65" i="6"/>
  <c r="T65" i="6"/>
  <c r="S65" i="6"/>
  <c r="R65" i="6"/>
  <c r="Q65" i="6"/>
  <c r="P65" i="6"/>
  <c r="O65" i="6"/>
  <c r="X64" i="6"/>
  <c r="W64" i="6"/>
  <c r="V64" i="6"/>
  <c r="U64" i="6"/>
  <c r="T64" i="6"/>
  <c r="S64" i="6"/>
  <c r="R64" i="6"/>
  <c r="Q64" i="6"/>
  <c r="P64" i="6"/>
  <c r="O64" i="6"/>
  <c r="X63" i="6"/>
  <c r="W63" i="6"/>
  <c r="V63" i="6"/>
  <c r="U63" i="6"/>
  <c r="T63" i="6"/>
  <c r="S63" i="6"/>
  <c r="R63" i="6"/>
  <c r="Q63" i="6"/>
  <c r="P63" i="6"/>
  <c r="O63" i="6"/>
  <c r="X62" i="6"/>
  <c r="W62" i="6"/>
  <c r="V62" i="6"/>
  <c r="U62" i="6"/>
  <c r="T62" i="6"/>
  <c r="S62" i="6"/>
  <c r="R62" i="6"/>
  <c r="Q62" i="6"/>
  <c r="P62" i="6"/>
  <c r="O62" i="6"/>
  <c r="X61" i="6"/>
  <c r="W61" i="6"/>
  <c r="V61" i="6"/>
  <c r="U61" i="6"/>
  <c r="T61" i="6"/>
  <c r="S61" i="6"/>
  <c r="R61" i="6"/>
  <c r="Q61" i="6"/>
  <c r="P61" i="6"/>
  <c r="O61" i="6"/>
  <c r="X60" i="6"/>
  <c r="W60" i="6"/>
  <c r="V60" i="6"/>
  <c r="U60" i="6"/>
  <c r="T60" i="6"/>
  <c r="S60" i="6"/>
  <c r="R60" i="6"/>
  <c r="Q60" i="6"/>
  <c r="P60" i="6"/>
  <c r="O60" i="6"/>
  <c r="X59" i="6"/>
  <c r="W59" i="6"/>
  <c r="V59" i="6"/>
  <c r="U59" i="6"/>
  <c r="T59" i="6"/>
  <c r="S59" i="6"/>
  <c r="R59" i="6"/>
  <c r="Q59" i="6"/>
  <c r="P59" i="6"/>
  <c r="O59" i="6"/>
  <c r="X58" i="6"/>
  <c r="W58" i="6"/>
  <c r="V58" i="6"/>
  <c r="U58" i="6"/>
  <c r="T58" i="6"/>
  <c r="S58" i="6"/>
  <c r="R58" i="6"/>
  <c r="Q58" i="6"/>
  <c r="P58" i="6"/>
  <c r="O58" i="6"/>
  <c r="X57" i="6"/>
  <c r="W57" i="6"/>
  <c r="V57" i="6"/>
  <c r="U57" i="6"/>
  <c r="T57" i="6"/>
  <c r="S57" i="6"/>
  <c r="R57" i="6"/>
  <c r="Q57" i="6"/>
  <c r="P57" i="6"/>
  <c r="O57" i="6"/>
  <c r="X56" i="6"/>
  <c r="W56" i="6"/>
  <c r="V56" i="6"/>
  <c r="U56" i="6"/>
  <c r="T56" i="6"/>
  <c r="S56" i="6"/>
  <c r="R56" i="6"/>
  <c r="Q56" i="6"/>
  <c r="P56" i="6"/>
  <c r="O56" i="6"/>
  <c r="X55" i="6"/>
  <c r="W55" i="6"/>
  <c r="V55" i="6"/>
  <c r="U55" i="6"/>
  <c r="T55" i="6"/>
  <c r="S55" i="6"/>
  <c r="R55" i="6"/>
  <c r="Q55" i="6"/>
  <c r="P55" i="6"/>
  <c r="O55" i="6"/>
  <c r="X54" i="6"/>
  <c r="W54" i="6"/>
  <c r="V54" i="6"/>
  <c r="U54" i="6"/>
  <c r="T54" i="6"/>
  <c r="S54" i="6"/>
  <c r="R54" i="6"/>
  <c r="Q54" i="6"/>
  <c r="P54" i="6"/>
  <c r="O54" i="6"/>
  <c r="X53" i="6"/>
  <c r="W53" i="6"/>
  <c r="V53" i="6"/>
  <c r="U53" i="6"/>
  <c r="T53" i="6"/>
  <c r="S53" i="6"/>
  <c r="R53" i="6"/>
  <c r="Q53" i="6"/>
  <c r="P53" i="6"/>
  <c r="O53" i="6"/>
  <c r="X52" i="6"/>
  <c r="W52" i="6"/>
  <c r="V52" i="6"/>
  <c r="U52" i="6"/>
  <c r="T52" i="6"/>
  <c r="S52" i="6"/>
  <c r="R52" i="6"/>
  <c r="Q52" i="6"/>
  <c r="P52" i="6"/>
  <c r="O52" i="6"/>
  <c r="X51" i="6"/>
  <c r="W51" i="6"/>
  <c r="V51" i="6"/>
  <c r="U51" i="6"/>
  <c r="T51" i="6"/>
  <c r="S51" i="6"/>
  <c r="R51" i="6"/>
  <c r="Q51" i="6"/>
  <c r="P51" i="6"/>
  <c r="O51" i="6"/>
  <c r="X50" i="6"/>
  <c r="W50" i="6"/>
  <c r="V50" i="6"/>
  <c r="U50" i="6"/>
  <c r="T50" i="6"/>
  <c r="S50" i="6"/>
  <c r="R50" i="6"/>
  <c r="Q50" i="6"/>
  <c r="P50" i="6"/>
  <c r="O50" i="6"/>
  <c r="X49" i="6"/>
  <c r="W49" i="6"/>
  <c r="V49" i="6"/>
  <c r="U49" i="6"/>
  <c r="T49" i="6"/>
  <c r="S49" i="6"/>
  <c r="R49" i="6"/>
  <c r="Q49" i="6"/>
  <c r="P49" i="6"/>
  <c r="O49" i="6"/>
  <c r="X48" i="6"/>
  <c r="W48" i="6"/>
  <c r="V48" i="6"/>
  <c r="U48" i="6"/>
  <c r="T48" i="6"/>
  <c r="S48" i="6"/>
  <c r="R48" i="6"/>
  <c r="Q48" i="6"/>
  <c r="P48" i="6"/>
  <c r="O48" i="6"/>
  <c r="X47" i="6"/>
  <c r="W47" i="6"/>
  <c r="V47" i="6"/>
  <c r="U47" i="6"/>
  <c r="T47" i="6"/>
  <c r="S47" i="6"/>
  <c r="R47" i="6"/>
  <c r="Q47" i="6"/>
  <c r="P47" i="6"/>
  <c r="O47" i="6"/>
  <c r="X46" i="6"/>
  <c r="W46" i="6"/>
  <c r="V46" i="6"/>
  <c r="U46" i="6"/>
  <c r="T46" i="6"/>
  <c r="S46" i="6"/>
  <c r="R46" i="6"/>
  <c r="Q46" i="6"/>
  <c r="P46" i="6"/>
  <c r="O46" i="6"/>
  <c r="X45" i="6"/>
  <c r="W45" i="6"/>
  <c r="V45" i="6"/>
  <c r="U45" i="6"/>
  <c r="T45" i="6"/>
  <c r="S45" i="6"/>
  <c r="R45" i="6"/>
  <c r="Q45" i="6"/>
  <c r="P45" i="6"/>
  <c r="O45" i="6"/>
  <c r="X44" i="6"/>
  <c r="W44" i="6"/>
  <c r="V44" i="6"/>
  <c r="U44" i="6"/>
  <c r="T44" i="6"/>
  <c r="S44" i="6"/>
  <c r="R44" i="6"/>
  <c r="Q44" i="6"/>
  <c r="P44" i="6"/>
  <c r="O44" i="6"/>
  <c r="X43" i="6"/>
  <c r="W43" i="6"/>
  <c r="V43" i="6"/>
  <c r="U43" i="6"/>
  <c r="T43" i="6"/>
  <c r="S43" i="6"/>
  <c r="R43" i="6"/>
  <c r="Q43" i="6"/>
  <c r="P43" i="6"/>
  <c r="O43" i="6"/>
  <c r="X42" i="6"/>
  <c r="W42" i="6"/>
  <c r="V42" i="6"/>
  <c r="U42" i="6"/>
  <c r="T42" i="6"/>
  <c r="S42" i="6"/>
  <c r="R42" i="6"/>
  <c r="Q42" i="6"/>
  <c r="P42" i="6"/>
  <c r="O42" i="6"/>
  <c r="X41" i="6"/>
  <c r="W41" i="6"/>
  <c r="V41" i="6"/>
  <c r="U41" i="6"/>
  <c r="T41" i="6"/>
  <c r="S41" i="6"/>
  <c r="R41" i="6"/>
  <c r="Q41" i="6"/>
  <c r="P41" i="6"/>
  <c r="O41" i="6"/>
  <c r="X40" i="6"/>
  <c r="W40" i="6"/>
  <c r="V40" i="6"/>
  <c r="U40" i="6"/>
  <c r="T40" i="6"/>
  <c r="S40" i="6"/>
  <c r="R40" i="6"/>
  <c r="Q40" i="6"/>
  <c r="P40" i="6"/>
  <c r="O40" i="6"/>
  <c r="X39" i="6"/>
  <c r="W39" i="6"/>
  <c r="V39" i="6"/>
  <c r="U39" i="6"/>
  <c r="T39" i="6"/>
  <c r="S39" i="6"/>
  <c r="R39" i="6"/>
  <c r="Q39" i="6"/>
  <c r="P39" i="6"/>
  <c r="O39" i="6"/>
  <c r="X38" i="6"/>
  <c r="W38" i="6"/>
  <c r="V38" i="6"/>
  <c r="U38" i="6"/>
  <c r="T38" i="6"/>
  <c r="S38" i="6"/>
  <c r="R38" i="6"/>
  <c r="Q38" i="6"/>
  <c r="P38" i="6"/>
  <c r="O38" i="6"/>
  <c r="X37" i="6"/>
  <c r="W37" i="6"/>
  <c r="V37" i="6"/>
  <c r="U37" i="6"/>
  <c r="T37" i="6"/>
  <c r="S37" i="6"/>
  <c r="R37" i="6"/>
  <c r="Q37" i="6"/>
  <c r="P37" i="6"/>
  <c r="O37" i="6"/>
  <c r="X36" i="6"/>
  <c r="W36" i="6"/>
  <c r="V36" i="6"/>
  <c r="U36" i="6"/>
  <c r="T36" i="6"/>
  <c r="S36" i="6"/>
  <c r="R36" i="6"/>
  <c r="Q36" i="6"/>
  <c r="P36" i="6"/>
  <c r="O36" i="6"/>
  <c r="X35" i="6"/>
  <c r="W35" i="6"/>
  <c r="V35" i="6"/>
  <c r="U35" i="6"/>
  <c r="T35" i="6"/>
  <c r="S35" i="6"/>
  <c r="R35" i="6"/>
  <c r="Q35" i="6"/>
  <c r="P35" i="6"/>
  <c r="O35" i="6"/>
  <c r="X34" i="6"/>
  <c r="W34" i="6"/>
  <c r="V34" i="6"/>
  <c r="U34" i="6"/>
  <c r="T34" i="6"/>
  <c r="S34" i="6"/>
  <c r="R34" i="6"/>
  <c r="Q34" i="6"/>
  <c r="P34" i="6"/>
  <c r="O34" i="6"/>
  <c r="X33" i="6"/>
  <c r="W33" i="6"/>
  <c r="V33" i="6"/>
  <c r="U33" i="6"/>
  <c r="T33" i="6"/>
  <c r="S33" i="6"/>
  <c r="R33" i="6"/>
  <c r="Q33" i="6"/>
  <c r="P33" i="6"/>
  <c r="O33" i="6"/>
  <c r="X32" i="6"/>
  <c r="W32" i="6"/>
  <c r="V32" i="6"/>
  <c r="U32" i="6"/>
  <c r="T32" i="6"/>
  <c r="S32" i="6"/>
  <c r="R32" i="6"/>
  <c r="Q32" i="6"/>
  <c r="P32" i="6"/>
  <c r="O32" i="6"/>
  <c r="X31" i="6"/>
  <c r="W31" i="6"/>
  <c r="V31" i="6"/>
  <c r="U31" i="6"/>
  <c r="T31" i="6"/>
  <c r="S31" i="6"/>
  <c r="R31" i="6"/>
  <c r="Q31" i="6"/>
  <c r="P31" i="6"/>
  <c r="O31" i="6"/>
  <c r="X30" i="6"/>
  <c r="W30" i="6"/>
  <c r="V30" i="6"/>
  <c r="U30" i="6"/>
  <c r="T30" i="6"/>
  <c r="S30" i="6"/>
  <c r="R30" i="6"/>
  <c r="Q30" i="6"/>
  <c r="P30" i="6"/>
  <c r="O30" i="6"/>
  <c r="X29" i="6"/>
  <c r="W29" i="6"/>
  <c r="V29" i="6"/>
  <c r="U29" i="6"/>
  <c r="T29" i="6"/>
  <c r="S29" i="6"/>
  <c r="R29" i="6"/>
  <c r="Q29" i="6"/>
  <c r="P29" i="6"/>
  <c r="O29" i="6"/>
  <c r="X28" i="6"/>
  <c r="W28" i="6"/>
  <c r="V28" i="6"/>
  <c r="U28" i="6"/>
  <c r="T28" i="6"/>
  <c r="S28" i="6"/>
  <c r="R28" i="6"/>
  <c r="Q28" i="6"/>
  <c r="P28" i="6"/>
  <c r="O28" i="6"/>
  <c r="X27" i="6"/>
  <c r="W27" i="6"/>
  <c r="V27" i="6"/>
  <c r="U27" i="6"/>
  <c r="T27" i="6"/>
  <c r="S27" i="6"/>
  <c r="R27" i="6"/>
  <c r="Q27" i="6"/>
  <c r="P27" i="6"/>
  <c r="O27" i="6"/>
  <c r="X26" i="6"/>
  <c r="W26" i="6"/>
  <c r="V26" i="6"/>
  <c r="U26" i="6"/>
  <c r="T26" i="6"/>
  <c r="S26" i="6"/>
  <c r="R26" i="6"/>
  <c r="Q26" i="6"/>
  <c r="P26" i="6"/>
  <c r="O26" i="6"/>
  <c r="X25" i="6"/>
  <c r="W25" i="6"/>
  <c r="V25" i="6"/>
  <c r="U25" i="6"/>
  <c r="T25" i="6"/>
  <c r="S25" i="6"/>
  <c r="R25" i="6"/>
  <c r="Q25" i="6"/>
  <c r="P25" i="6"/>
  <c r="O25" i="6"/>
  <c r="X24" i="6"/>
  <c r="W24" i="6"/>
  <c r="V24" i="6"/>
  <c r="U24" i="6"/>
  <c r="T24" i="6"/>
  <c r="S24" i="6"/>
  <c r="R24" i="6"/>
  <c r="Q24" i="6"/>
  <c r="P24" i="6"/>
  <c r="O24" i="6"/>
  <c r="X23" i="6"/>
  <c r="W23" i="6"/>
  <c r="V23" i="6"/>
  <c r="U23" i="6"/>
  <c r="T23" i="6"/>
  <c r="S23" i="6"/>
  <c r="R23" i="6"/>
  <c r="Q23" i="6"/>
  <c r="P23" i="6"/>
  <c r="O23" i="6"/>
  <c r="X22" i="6"/>
  <c r="W22" i="6"/>
  <c r="V22" i="6"/>
  <c r="U22" i="6"/>
  <c r="T22" i="6"/>
  <c r="S22" i="6"/>
  <c r="R22" i="6"/>
  <c r="Q22" i="6"/>
  <c r="P22" i="6"/>
  <c r="O22" i="6"/>
  <c r="X21" i="6"/>
  <c r="W21" i="6"/>
  <c r="V21" i="6"/>
  <c r="U21" i="6"/>
  <c r="T21" i="6"/>
  <c r="S21" i="6"/>
  <c r="R21" i="6"/>
  <c r="Q21" i="6"/>
  <c r="P21" i="6"/>
  <c r="O21" i="6"/>
  <c r="X20" i="6"/>
  <c r="W20" i="6"/>
  <c r="V20" i="6"/>
  <c r="U20" i="6"/>
  <c r="T20" i="6"/>
  <c r="S20" i="6"/>
  <c r="R20" i="6"/>
  <c r="Q20" i="6"/>
  <c r="P20" i="6"/>
  <c r="O20" i="6"/>
  <c r="X19" i="6"/>
  <c r="W19" i="6"/>
  <c r="V19" i="6"/>
  <c r="U19" i="6"/>
  <c r="T19" i="6"/>
  <c r="S19" i="6"/>
  <c r="R19" i="6"/>
  <c r="Q19" i="6"/>
  <c r="P19" i="6"/>
  <c r="O19" i="6"/>
  <c r="X18" i="6"/>
  <c r="W18" i="6"/>
  <c r="V18" i="6"/>
  <c r="U18" i="6"/>
  <c r="T18" i="6"/>
  <c r="S18" i="6"/>
  <c r="R18" i="6"/>
  <c r="Q18" i="6"/>
  <c r="P18" i="6"/>
  <c r="O18" i="6"/>
  <c r="X17" i="6"/>
  <c r="W17" i="6"/>
  <c r="V17" i="6"/>
  <c r="U17" i="6"/>
  <c r="T17" i="6"/>
  <c r="S17" i="6"/>
  <c r="R17" i="6"/>
  <c r="Q17" i="6"/>
  <c r="P17" i="6"/>
  <c r="O17" i="6"/>
  <c r="X16" i="6"/>
  <c r="W16" i="6"/>
  <c r="V16" i="6"/>
  <c r="U16" i="6"/>
  <c r="T16" i="6"/>
  <c r="S16" i="6"/>
  <c r="R16" i="6"/>
  <c r="Q16" i="6"/>
  <c r="P16" i="6"/>
  <c r="O16" i="6"/>
  <c r="X15" i="6"/>
  <c r="W15" i="6"/>
  <c r="V15" i="6"/>
  <c r="U15" i="6"/>
  <c r="T15" i="6"/>
  <c r="S15" i="6"/>
  <c r="R15" i="6"/>
  <c r="Q15" i="6"/>
  <c r="P15" i="6"/>
  <c r="O15" i="6"/>
  <c r="X14" i="6"/>
  <c r="W14" i="6"/>
  <c r="V14" i="6"/>
  <c r="U14" i="6"/>
  <c r="T14" i="6"/>
  <c r="S14" i="6"/>
  <c r="R14" i="6"/>
  <c r="Q14" i="6"/>
  <c r="P14" i="6"/>
  <c r="O14" i="6"/>
  <c r="X13" i="6"/>
  <c r="W13" i="6"/>
  <c r="V13" i="6"/>
  <c r="U13" i="6"/>
  <c r="T13" i="6"/>
  <c r="S13" i="6"/>
  <c r="R13" i="6"/>
  <c r="Q13" i="6"/>
  <c r="P13" i="6"/>
  <c r="O13" i="6"/>
  <c r="X12" i="6"/>
  <c r="W12" i="6"/>
  <c r="V12" i="6"/>
  <c r="U12" i="6"/>
  <c r="T12" i="6"/>
  <c r="S12" i="6"/>
  <c r="R12" i="6"/>
  <c r="Q12" i="6"/>
  <c r="P12" i="6"/>
  <c r="O12" i="6"/>
  <c r="X11" i="6"/>
  <c r="W11" i="6"/>
  <c r="V11" i="6"/>
  <c r="U11" i="6"/>
  <c r="T11" i="6"/>
  <c r="S11" i="6"/>
  <c r="R11" i="6"/>
  <c r="Q11" i="6"/>
  <c r="P11" i="6"/>
  <c r="O11" i="6"/>
  <c r="X10" i="6"/>
  <c r="W10" i="6"/>
  <c r="V10" i="6"/>
  <c r="U10" i="6"/>
  <c r="T10" i="6"/>
  <c r="S10" i="6"/>
  <c r="R10" i="6"/>
  <c r="Q10" i="6"/>
  <c r="P10" i="6"/>
  <c r="O10" i="6"/>
  <c r="C9" i="6"/>
  <c r="P9" i="6" s="1"/>
  <c r="X8" i="6"/>
  <c r="W8" i="6"/>
  <c r="V8" i="6"/>
  <c r="U8" i="6"/>
  <c r="T8" i="6"/>
  <c r="S8" i="6"/>
  <c r="R8" i="6"/>
  <c r="Q8" i="6"/>
  <c r="P8" i="6"/>
  <c r="O8" i="6"/>
  <c r="X7" i="6"/>
  <c r="W7" i="6"/>
  <c r="V7" i="6"/>
  <c r="U7" i="6"/>
  <c r="T7" i="6"/>
  <c r="S7" i="6"/>
  <c r="R7" i="6"/>
  <c r="Q7" i="6"/>
  <c r="P7" i="6"/>
  <c r="O7" i="6"/>
  <c r="X6" i="6"/>
  <c r="W6" i="6"/>
  <c r="V6" i="6"/>
  <c r="U6" i="6"/>
  <c r="T6" i="6"/>
  <c r="S6" i="6"/>
  <c r="R6" i="6"/>
  <c r="Q6" i="6"/>
  <c r="P6" i="6"/>
  <c r="O6" i="6"/>
  <c r="X5" i="6"/>
  <c r="W5" i="6"/>
  <c r="V5" i="6"/>
  <c r="U5" i="6"/>
  <c r="T5" i="6"/>
  <c r="S5" i="6"/>
  <c r="R5" i="6"/>
  <c r="Q5" i="6"/>
  <c r="P5" i="6"/>
  <c r="O5" i="6"/>
  <c r="X4" i="6"/>
  <c r="W4" i="6"/>
  <c r="V4" i="6"/>
  <c r="U4" i="6"/>
  <c r="T4" i="6"/>
  <c r="S4" i="6"/>
  <c r="R4" i="6"/>
  <c r="Q4" i="6"/>
  <c r="P4" i="6"/>
  <c r="O4" i="6"/>
  <c r="X3" i="6"/>
  <c r="W3" i="6"/>
  <c r="V3" i="6"/>
  <c r="U3" i="6"/>
  <c r="T3" i="6"/>
  <c r="S3" i="6"/>
  <c r="R3" i="6"/>
  <c r="Q3" i="6"/>
  <c r="P3" i="6"/>
  <c r="O3" i="6"/>
  <c r="D7" i="8"/>
  <c r="D8" i="8"/>
  <c r="D9" i="8"/>
  <c r="D10" i="8"/>
  <c r="M42" i="4"/>
  <c r="M41" i="4"/>
  <c r="M40" i="4"/>
  <c r="M39" i="4"/>
  <c r="O39" i="4"/>
  <c r="O40" i="4" s="1"/>
  <c r="O41" i="4" s="1"/>
  <c r="O42" i="4" s="1"/>
  <c r="O43" i="4" s="1"/>
  <c r="O44" i="4" s="1"/>
  <c r="O45" i="4" s="1"/>
  <c r="O46" i="4" s="1"/>
  <c r="O47" i="4" s="1"/>
  <c r="O48" i="4" s="1"/>
  <c r="N39" i="4"/>
  <c r="N40" i="4" s="1"/>
  <c r="N41" i="4" s="1"/>
  <c r="N42" i="4" s="1"/>
  <c r="N43" i="4" s="1"/>
  <c r="M38" i="4"/>
  <c r="P38" i="4" s="1"/>
  <c r="F38" i="4" s="1"/>
  <c r="D49" i="5"/>
  <c r="F69" i="1" s="1"/>
  <c r="L26" i="4"/>
  <c r="M26" i="4" s="1"/>
  <c r="L25" i="4"/>
  <c r="M25" i="4" s="1"/>
  <c r="O25" i="4"/>
  <c r="O26" i="4" s="1"/>
  <c r="O27" i="4" s="1"/>
  <c r="O28" i="4" s="1"/>
  <c r="O29" i="4" s="1"/>
  <c r="O30" i="4" s="1"/>
  <c r="O31" i="4" s="1"/>
  <c r="O32" i="4" s="1"/>
  <c r="O33" i="4" s="1"/>
  <c r="N25" i="4"/>
  <c r="N26" i="4" s="1"/>
  <c r="N27" i="4" s="1"/>
  <c r="M24" i="4"/>
  <c r="P24" i="4" s="1"/>
  <c r="F24" i="4" s="1"/>
  <c r="L15" i="4"/>
  <c r="M15" i="4" s="1"/>
  <c r="M12" i="4"/>
  <c r="M11" i="4"/>
  <c r="L10" i="4"/>
  <c r="M10" i="4" s="1"/>
  <c r="G10" i="4"/>
  <c r="E10" i="4"/>
  <c r="L9" i="4"/>
  <c r="M9" i="4" s="1"/>
  <c r="L8" i="4"/>
  <c r="M8" i="4" s="1"/>
  <c r="O7" i="4"/>
  <c r="O8" i="4" s="1"/>
  <c r="O9" i="4" s="1"/>
  <c r="O10" i="4" s="1"/>
  <c r="O11" i="4" s="1"/>
  <c r="O12" i="4" s="1"/>
  <c r="N7" i="4"/>
  <c r="N8" i="4" s="1"/>
  <c r="N9" i="4" s="1"/>
  <c r="L7" i="4"/>
  <c r="M7" i="4" s="1"/>
  <c r="M6" i="4"/>
  <c r="P6" i="4" s="1"/>
  <c r="F6" i="4" s="1"/>
  <c r="Q17" i="1"/>
  <c r="R17" i="1"/>
  <c r="S17" i="1"/>
  <c r="T17" i="1"/>
  <c r="U17" i="1"/>
  <c r="V17" i="1"/>
  <c r="W17" i="1"/>
  <c r="P17" i="1"/>
  <c r="Q19" i="1"/>
  <c r="R19" i="1"/>
  <c r="S19" i="1"/>
  <c r="T19" i="1"/>
  <c r="U19" i="1"/>
  <c r="V19" i="1"/>
  <c r="W19" i="1"/>
  <c r="X19" i="1"/>
  <c r="Y19" i="1"/>
  <c r="P19" i="1"/>
  <c r="F392" i="3"/>
  <c r="F391" i="3"/>
  <c r="G391" i="3"/>
  <c r="E392" i="3"/>
  <c r="E393" i="3"/>
  <c r="E43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391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392" i="3"/>
  <c r="E345" i="3"/>
  <c r="E346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F352" i="3"/>
  <c r="F351" i="3"/>
  <c r="G351" i="3"/>
  <c r="E351" i="3"/>
  <c r="F313" i="3"/>
  <c r="F31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5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12" i="3"/>
  <c r="D347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F272" i="3"/>
  <c r="F271" i="3"/>
  <c r="E271" i="3"/>
  <c r="D308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D267" i="3"/>
  <c r="E266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F230" i="3"/>
  <c r="F229" i="3"/>
  <c r="E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D225" i="3"/>
  <c r="F137" i="3"/>
  <c r="F138" i="3"/>
  <c r="F181" i="3"/>
  <c r="F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180" i="3"/>
  <c r="F219" i="3"/>
  <c r="F220" i="3"/>
  <c r="F221" i="3"/>
  <c r="F222" i="3"/>
  <c r="F223" i="3"/>
  <c r="F224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37" i="3"/>
  <c r="D176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D13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F94" i="3"/>
  <c r="F93" i="3"/>
  <c r="E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F56" i="3"/>
  <c r="F55" i="3"/>
  <c r="D89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E387" i="3"/>
  <c r="G271" i="3"/>
  <c r="E347" i="3"/>
  <c r="G93" i="3"/>
  <c r="G312" i="3"/>
  <c r="E133" i="3"/>
  <c r="E89" i="3"/>
  <c r="G229" i="3"/>
  <c r="E225" i="3"/>
  <c r="E308" i="3"/>
  <c r="E267" i="3"/>
  <c r="G137" i="3"/>
  <c r="G180" i="3"/>
  <c r="E176" i="3"/>
  <c r="G55" i="3"/>
  <c r="F3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D51" i="3"/>
  <c r="V13" i="1"/>
  <c r="E15" i="1"/>
  <c r="E23" i="1"/>
  <c r="C29" i="2"/>
  <c r="G29" i="2"/>
  <c r="E29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3" i="2"/>
  <c r="E3" i="2"/>
  <c r="G3" i="2"/>
  <c r="E4" i="2"/>
  <c r="G4" i="2"/>
  <c r="E5" i="2"/>
  <c r="G5" i="2"/>
  <c r="E6" i="2"/>
  <c r="G6" i="2"/>
  <c r="E7" i="2"/>
  <c r="G7" i="2"/>
  <c r="E8" i="2"/>
  <c r="G8" i="2"/>
  <c r="E9" i="2"/>
  <c r="G9" i="2"/>
  <c r="E10" i="2"/>
  <c r="G10" i="2"/>
  <c r="E11" i="2"/>
  <c r="G11" i="2"/>
  <c r="E12" i="2"/>
  <c r="G12" i="2"/>
  <c r="E13" i="2"/>
  <c r="G13" i="2"/>
  <c r="E14" i="2"/>
  <c r="G14" i="2"/>
  <c r="E15" i="2"/>
  <c r="G15" i="2"/>
  <c r="E16" i="2"/>
  <c r="G16" i="2"/>
  <c r="E17" i="2"/>
  <c r="G17" i="2"/>
  <c r="E18" i="2"/>
  <c r="G18" i="2"/>
  <c r="E19" i="2"/>
  <c r="G19" i="2"/>
  <c r="E20" i="2"/>
  <c r="G20" i="2"/>
  <c r="E21" i="2"/>
  <c r="G21" i="2"/>
  <c r="E22" i="2"/>
  <c r="G22" i="2"/>
  <c r="E23" i="2"/>
  <c r="G23" i="2"/>
  <c r="E24" i="2"/>
  <c r="G24" i="2"/>
  <c r="E25" i="2"/>
  <c r="G25" i="2"/>
  <c r="E26" i="2"/>
  <c r="G26" i="2"/>
  <c r="E27" i="2"/>
  <c r="G27" i="2"/>
  <c r="E28" i="2"/>
  <c r="G28" i="2"/>
  <c r="G2" i="2"/>
  <c r="E2" i="2"/>
  <c r="F15" i="1"/>
  <c r="F23" i="1"/>
  <c r="C55" i="2"/>
  <c r="E55" i="2"/>
  <c r="E34" i="2"/>
  <c r="G34" i="2"/>
  <c r="E35" i="2"/>
  <c r="G35" i="2"/>
  <c r="E36" i="2"/>
  <c r="G36" i="2"/>
  <c r="E37" i="2"/>
  <c r="G37" i="2"/>
  <c r="E38" i="2"/>
  <c r="G38" i="2"/>
  <c r="E39" i="2"/>
  <c r="G39" i="2"/>
  <c r="G55" i="2"/>
  <c r="E40" i="2"/>
  <c r="G40" i="2"/>
  <c r="E41" i="2"/>
  <c r="G41" i="2"/>
  <c r="E42" i="2"/>
  <c r="G42" i="2"/>
  <c r="E43" i="2"/>
  <c r="G43" i="2"/>
  <c r="E44" i="2"/>
  <c r="G44" i="2"/>
  <c r="E45" i="2"/>
  <c r="G45" i="2"/>
  <c r="E46" i="2"/>
  <c r="G46" i="2"/>
  <c r="E47" i="2"/>
  <c r="G47" i="2"/>
  <c r="E48" i="2"/>
  <c r="G48" i="2"/>
  <c r="E49" i="2"/>
  <c r="G49" i="2"/>
  <c r="E50" i="2"/>
  <c r="G50" i="2"/>
  <c r="E51" i="2"/>
  <c r="G51" i="2"/>
  <c r="E52" i="2"/>
  <c r="G52" i="2"/>
  <c r="E53" i="2"/>
  <c r="G53" i="2"/>
  <c r="E54" i="2"/>
  <c r="G54" i="2"/>
  <c r="G33" i="2"/>
  <c r="E33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34" i="2"/>
  <c r="G15" i="1"/>
  <c r="R15" i="1" s="1"/>
  <c r="G23" i="1"/>
  <c r="C80" i="2"/>
  <c r="E61" i="2"/>
  <c r="G61" i="2"/>
  <c r="E62" i="2"/>
  <c r="G62" i="2"/>
  <c r="E63" i="2"/>
  <c r="G63" i="2"/>
  <c r="G80" i="2"/>
  <c r="E64" i="2"/>
  <c r="G64" i="2"/>
  <c r="E65" i="2"/>
  <c r="G65" i="2"/>
  <c r="E66" i="2"/>
  <c r="G66" i="2"/>
  <c r="E67" i="2"/>
  <c r="G67" i="2"/>
  <c r="E68" i="2"/>
  <c r="G68" i="2"/>
  <c r="E69" i="2"/>
  <c r="G69" i="2"/>
  <c r="E70" i="2"/>
  <c r="G70" i="2"/>
  <c r="E71" i="2"/>
  <c r="G71" i="2"/>
  <c r="E72" i="2"/>
  <c r="G72" i="2"/>
  <c r="E73" i="2"/>
  <c r="G73" i="2"/>
  <c r="E74" i="2"/>
  <c r="G74" i="2"/>
  <c r="E75" i="2"/>
  <c r="G75" i="2"/>
  <c r="E76" i="2"/>
  <c r="G76" i="2"/>
  <c r="E77" i="2"/>
  <c r="G77" i="2"/>
  <c r="E78" i="2"/>
  <c r="G78" i="2"/>
  <c r="E79" i="2"/>
  <c r="G79" i="2"/>
  <c r="G60" i="2"/>
  <c r="E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H15" i="1"/>
  <c r="I15" i="1"/>
  <c r="J15" i="1"/>
  <c r="K15" i="1"/>
  <c r="L15" i="1"/>
  <c r="M15" i="1"/>
  <c r="N15" i="1"/>
  <c r="H23" i="1"/>
  <c r="C110" i="2"/>
  <c r="E85" i="2"/>
  <c r="G85" i="2"/>
  <c r="E86" i="2"/>
  <c r="G86" i="2"/>
  <c r="E87" i="2"/>
  <c r="G87" i="2"/>
  <c r="E88" i="2"/>
  <c r="G88" i="2"/>
  <c r="E89" i="2"/>
  <c r="G89" i="2"/>
  <c r="E90" i="2"/>
  <c r="G90" i="2"/>
  <c r="E91" i="2"/>
  <c r="G91" i="2"/>
  <c r="E92" i="2"/>
  <c r="G92" i="2"/>
  <c r="E93" i="2"/>
  <c r="G93" i="2"/>
  <c r="E94" i="2"/>
  <c r="G94" i="2"/>
  <c r="E95" i="2"/>
  <c r="G95" i="2"/>
  <c r="E96" i="2"/>
  <c r="G96" i="2"/>
  <c r="E97" i="2"/>
  <c r="G97" i="2"/>
  <c r="E98" i="2"/>
  <c r="G98" i="2"/>
  <c r="E99" i="2"/>
  <c r="G99" i="2"/>
  <c r="E100" i="2"/>
  <c r="G100" i="2"/>
  <c r="E101" i="2"/>
  <c r="G101" i="2"/>
  <c r="E102" i="2"/>
  <c r="G102" i="2"/>
  <c r="E103" i="2"/>
  <c r="G103" i="2"/>
  <c r="E104" i="2"/>
  <c r="G104" i="2"/>
  <c r="E105" i="2"/>
  <c r="G105" i="2"/>
  <c r="E106" i="2"/>
  <c r="G106" i="2"/>
  <c r="E107" i="2"/>
  <c r="G107" i="2"/>
  <c r="E108" i="2"/>
  <c r="G108" i="2"/>
  <c r="E109" i="2"/>
  <c r="G109" i="2"/>
  <c r="G84" i="2"/>
  <c r="E84" i="2"/>
  <c r="I23" i="1"/>
  <c r="C139" i="2"/>
  <c r="E114" i="2"/>
  <c r="G114" i="2"/>
  <c r="E115" i="2"/>
  <c r="G115" i="2"/>
  <c r="E116" i="2"/>
  <c r="G116" i="2"/>
  <c r="E117" i="2"/>
  <c r="G117" i="2"/>
  <c r="E118" i="2"/>
  <c r="G118" i="2"/>
  <c r="E119" i="2"/>
  <c r="G119" i="2"/>
  <c r="E120" i="2"/>
  <c r="G120" i="2"/>
  <c r="E121" i="2"/>
  <c r="G121" i="2"/>
  <c r="E122" i="2"/>
  <c r="G122" i="2"/>
  <c r="E123" i="2"/>
  <c r="G123" i="2"/>
  <c r="E124" i="2"/>
  <c r="G124" i="2"/>
  <c r="E125" i="2"/>
  <c r="G125" i="2"/>
  <c r="E126" i="2"/>
  <c r="G126" i="2"/>
  <c r="E127" i="2"/>
  <c r="G127" i="2"/>
  <c r="E128" i="2"/>
  <c r="G128" i="2"/>
  <c r="E129" i="2"/>
  <c r="G129" i="2"/>
  <c r="E130" i="2"/>
  <c r="G130" i="2"/>
  <c r="E131" i="2"/>
  <c r="G131" i="2"/>
  <c r="E132" i="2"/>
  <c r="G132" i="2"/>
  <c r="E133" i="2"/>
  <c r="G133" i="2"/>
  <c r="E134" i="2"/>
  <c r="G134" i="2"/>
  <c r="E135" i="2"/>
  <c r="G135" i="2"/>
  <c r="E136" i="2"/>
  <c r="G136" i="2"/>
  <c r="E137" i="2"/>
  <c r="G137" i="2"/>
  <c r="E138" i="2"/>
  <c r="G138" i="2"/>
  <c r="G113" i="2"/>
  <c r="E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J23" i="1"/>
  <c r="C165" i="2"/>
  <c r="E145" i="2"/>
  <c r="G145" i="2"/>
  <c r="E146" i="2"/>
  <c r="G146" i="2"/>
  <c r="E147" i="2"/>
  <c r="G147" i="2"/>
  <c r="E148" i="2"/>
  <c r="G148" i="2"/>
  <c r="E149" i="2"/>
  <c r="G149" i="2"/>
  <c r="E150" i="2"/>
  <c r="G150" i="2"/>
  <c r="E151" i="2"/>
  <c r="G151" i="2"/>
  <c r="E152" i="2"/>
  <c r="G152" i="2"/>
  <c r="E153" i="2"/>
  <c r="G153" i="2"/>
  <c r="E154" i="2"/>
  <c r="G154" i="2"/>
  <c r="E155" i="2"/>
  <c r="G155" i="2"/>
  <c r="E156" i="2"/>
  <c r="G156" i="2"/>
  <c r="E157" i="2"/>
  <c r="G157" i="2"/>
  <c r="E158" i="2"/>
  <c r="G158" i="2"/>
  <c r="E159" i="2"/>
  <c r="G159" i="2"/>
  <c r="E160" i="2"/>
  <c r="G160" i="2"/>
  <c r="E161" i="2"/>
  <c r="G161" i="2"/>
  <c r="E162" i="2"/>
  <c r="G162" i="2"/>
  <c r="E163" i="2"/>
  <c r="G163" i="2"/>
  <c r="E164" i="2"/>
  <c r="G164" i="2"/>
  <c r="G144" i="2"/>
  <c r="E144" i="2"/>
  <c r="K23" i="1"/>
  <c r="V23" i="1" s="1"/>
  <c r="C193" i="2"/>
  <c r="E171" i="2"/>
  <c r="G171" i="2"/>
  <c r="E172" i="2"/>
  <c r="G172" i="2"/>
  <c r="E173" i="2"/>
  <c r="G173" i="2"/>
  <c r="E174" i="2"/>
  <c r="G174" i="2"/>
  <c r="E175" i="2"/>
  <c r="G175" i="2"/>
  <c r="E176" i="2"/>
  <c r="G176" i="2"/>
  <c r="E177" i="2"/>
  <c r="G177" i="2"/>
  <c r="E178" i="2"/>
  <c r="G178" i="2"/>
  <c r="E179" i="2"/>
  <c r="G179" i="2"/>
  <c r="E180" i="2"/>
  <c r="G180" i="2"/>
  <c r="E181" i="2"/>
  <c r="G181" i="2"/>
  <c r="E182" i="2"/>
  <c r="G182" i="2"/>
  <c r="E183" i="2"/>
  <c r="G183" i="2"/>
  <c r="E184" i="2"/>
  <c r="G184" i="2"/>
  <c r="E185" i="2"/>
  <c r="G185" i="2"/>
  <c r="E186" i="2"/>
  <c r="G186" i="2"/>
  <c r="E187" i="2"/>
  <c r="G187" i="2"/>
  <c r="E188" i="2"/>
  <c r="G188" i="2"/>
  <c r="E189" i="2"/>
  <c r="G189" i="2"/>
  <c r="E190" i="2"/>
  <c r="G190" i="2"/>
  <c r="E191" i="2"/>
  <c r="G191" i="2"/>
  <c r="E192" i="2"/>
  <c r="G192" i="2"/>
  <c r="G170" i="2"/>
  <c r="E170" i="2"/>
  <c r="N23" i="1"/>
  <c r="M23" i="1"/>
  <c r="C219" i="2"/>
  <c r="E199" i="2"/>
  <c r="G199" i="2"/>
  <c r="E200" i="2"/>
  <c r="G200" i="2"/>
  <c r="E201" i="2"/>
  <c r="G201" i="2"/>
  <c r="E202" i="2"/>
  <c r="G202" i="2"/>
  <c r="E203" i="2"/>
  <c r="G203" i="2"/>
  <c r="E204" i="2"/>
  <c r="G204" i="2"/>
  <c r="E205" i="2"/>
  <c r="G205" i="2"/>
  <c r="E206" i="2"/>
  <c r="G206" i="2"/>
  <c r="E207" i="2"/>
  <c r="G207" i="2"/>
  <c r="E208" i="2"/>
  <c r="G208" i="2"/>
  <c r="E209" i="2"/>
  <c r="G209" i="2"/>
  <c r="E210" i="2"/>
  <c r="G210" i="2"/>
  <c r="E211" i="2"/>
  <c r="G211" i="2"/>
  <c r="E212" i="2"/>
  <c r="G212" i="2"/>
  <c r="E213" i="2"/>
  <c r="G213" i="2"/>
  <c r="E214" i="2"/>
  <c r="G214" i="2"/>
  <c r="E215" i="2"/>
  <c r="G215" i="2"/>
  <c r="E216" i="2"/>
  <c r="G216" i="2"/>
  <c r="E217" i="2"/>
  <c r="G217" i="2"/>
  <c r="E218" i="2"/>
  <c r="G218" i="2"/>
  <c r="G198" i="2"/>
  <c r="E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C245" i="2"/>
  <c r="C274" i="2"/>
  <c r="E251" i="2"/>
  <c r="G251" i="2"/>
  <c r="E252" i="2"/>
  <c r="G252" i="2"/>
  <c r="E253" i="2"/>
  <c r="G253" i="2"/>
  <c r="E254" i="2"/>
  <c r="G254" i="2"/>
  <c r="E255" i="2"/>
  <c r="G255" i="2"/>
  <c r="E256" i="2"/>
  <c r="G256" i="2"/>
  <c r="E257" i="2"/>
  <c r="G257" i="2"/>
  <c r="E258" i="2"/>
  <c r="G258" i="2"/>
  <c r="E259" i="2"/>
  <c r="G259" i="2"/>
  <c r="E260" i="2"/>
  <c r="G260" i="2"/>
  <c r="E261" i="2"/>
  <c r="G261" i="2"/>
  <c r="E262" i="2"/>
  <c r="G262" i="2"/>
  <c r="E263" i="2"/>
  <c r="G263" i="2"/>
  <c r="E264" i="2"/>
  <c r="G264" i="2"/>
  <c r="E265" i="2"/>
  <c r="G265" i="2"/>
  <c r="E266" i="2"/>
  <c r="G266" i="2"/>
  <c r="E267" i="2"/>
  <c r="G267" i="2"/>
  <c r="E268" i="2"/>
  <c r="G268" i="2"/>
  <c r="E269" i="2"/>
  <c r="G269" i="2"/>
  <c r="E270" i="2"/>
  <c r="G270" i="2"/>
  <c r="E271" i="2"/>
  <c r="G271" i="2"/>
  <c r="E272" i="2"/>
  <c r="G272" i="2"/>
  <c r="E273" i="2"/>
  <c r="G273" i="2"/>
  <c r="G250" i="2"/>
  <c r="E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23" i="2"/>
  <c r="D245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F11" i="1"/>
  <c r="G11" i="1"/>
  <c r="H11" i="1"/>
  <c r="I11" i="1"/>
  <c r="J11" i="1"/>
  <c r="K11" i="1"/>
  <c r="L11" i="1"/>
  <c r="W9" i="1" s="1"/>
  <c r="M11" i="1"/>
  <c r="N11" i="1"/>
  <c r="Q7" i="1"/>
  <c r="R7" i="1"/>
  <c r="S7" i="1"/>
  <c r="T7" i="1"/>
  <c r="U7" i="1"/>
  <c r="V7" i="1"/>
  <c r="W7" i="1"/>
  <c r="X7" i="1"/>
  <c r="Y7" i="1"/>
  <c r="P7" i="1"/>
  <c r="Q5" i="1"/>
  <c r="R5" i="1"/>
  <c r="S5" i="1"/>
  <c r="T5" i="1"/>
  <c r="U5" i="1"/>
  <c r="V5" i="1"/>
  <c r="W5" i="1"/>
  <c r="X5" i="1"/>
  <c r="P5" i="1"/>
  <c r="Y5" i="1"/>
  <c r="Y220" i="1"/>
  <c r="Y255" i="1" s="1"/>
  <c r="X220" i="1"/>
  <c r="X255" i="1" s="1"/>
  <c r="W220" i="1"/>
  <c r="W255" i="1" s="1"/>
  <c r="P220" i="1"/>
  <c r="P255" i="1" s="1"/>
  <c r="Y219" i="1"/>
  <c r="Y254" i="1" s="1"/>
  <c r="X219" i="1"/>
  <c r="X254" i="1" s="1"/>
  <c r="W219" i="1"/>
  <c r="W254" i="1" s="1"/>
  <c r="P219" i="1"/>
  <c r="P254" i="1" s="1"/>
  <c r="Y218" i="1"/>
  <c r="Y253" i="1" s="1"/>
  <c r="X218" i="1"/>
  <c r="X253" i="1" s="1"/>
  <c r="W218" i="1"/>
  <c r="W253" i="1" s="1"/>
  <c r="P218" i="1"/>
  <c r="P253" i="1" s="1"/>
  <c r="Y217" i="1"/>
  <c r="Y252" i="1" s="1"/>
  <c r="X217" i="1"/>
  <c r="X252" i="1" s="1"/>
  <c r="W217" i="1"/>
  <c r="W252" i="1" s="1"/>
  <c r="P217" i="1"/>
  <c r="P252" i="1" s="1"/>
  <c r="Y216" i="1"/>
  <c r="Y251" i="1" s="1"/>
  <c r="X216" i="1"/>
  <c r="W216" i="1"/>
  <c r="W251" i="1" s="1"/>
  <c r="P216" i="1"/>
  <c r="E11" i="1"/>
  <c r="E80" i="2"/>
  <c r="E110" i="2"/>
  <c r="G110" i="2"/>
  <c r="G139" i="2"/>
  <c r="G165" i="2"/>
  <c r="E139" i="2"/>
  <c r="E165" i="2"/>
  <c r="G193" i="2"/>
  <c r="E193" i="2"/>
  <c r="G219" i="2"/>
  <c r="E219" i="2"/>
  <c r="E274" i="2"/>
  <c r="G274" i="2"/>
  <c r="G245" i="2"/>
  <c r="E245" i="2"/>
  <c r="E51" i="3"/>
  <c r="G2" i="3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235" i="6" l="1"/>
  <c r="Y23" i="1"/>
  <c r="N44" i="4"/>
  <c r="P43" i="4"/>
  <c r="F43" i="4" s="1"/>
  <c r="S24" i="4"/>
  <c r="Y15" i="1"/>
  <c r="W15" i="1"/>
  <c r="Y9" i="1"/>
  <c r="Y24" i="1" s="1"/>
  <c r="N216" i="1" s="1"/>
  <c r="S15" i="1"/>
  <c r="X9" i="1"/>
  <c r="W23" i="1"/>
  <c r="W24" i="1" s="1"/>
  <c r="L216" i="1" s="1"/>
  <c r="F146" i="1"/>
  <c r="Y69" i="1"/>
  <c r="P69" i="1"/>
  <c r="R69" i="1"/>
  <c r="W69" i="1"/>
  <c r="Q69" i="1"/>
  <c r="S69" i="1"/>
  <c r="T69" i="1"/>
  <c r="U69" i="1"/>
  <c r="X69" i="1"/>
  <c r="I235" i="6"/>
  <c r="J235" i="6"/>
  <c r="L235" i="6"/>
  <c r="F235" i="6"/>
  <c r="K172" i="6"/>
  <c r="L105" i="1"/>
  <c r="W105" i="1" s="1"/>
  <c r="G235" i="6"/>
  <c r="M105" i="1"/>
  <c r="X105" i="1" s="1"/>
  <c r="L172" i="6"/>
  <c r="F172" i="6"/>
  <c r="G105" i="1"/>
  <c r="I105" i="1"/>
  <c r="T105" i="1" s="1"/>
  <c r="H172" i="6"/>
  <c r="H235" i="6"/>
  <c r="V105" i="1"/>
  <c r="H107" i="1"/>
  <c r="I107" i="1"/>
  <c r="J107" i="1"/>
  <c r="K107" i="1"/>
  <c r="L107" i="1"/>
  <c r="M107" i="1"/>
  <c r="N107" i="1"/>
  <c r="E107" i="1"/>
  <c r="P107" i="1" s="1"/>
  <c r="F107" i="1"/>
  <c r="G107" i="1"/>
  <c r="N105" i="1"/>
  <c r="Y105" i="1" s="1"/>
  <c r="M172" i="6"/>
  <c r="D172" i="6"/>
  <c r="E105" i="1"/>
  <c r="P105" i="1" s="1"/>
  <c r="I172" i="6"/>
  <c r="J105" i="1"/>
  <c r="U105" i="1" s="1"/>
  <c r="H105" i="1"/>
  <c r="S105" i="1" s="1"/>
  <c r="G172" i="6"/>
  <c r="E172" i="6"/>
  <c r="F105" i="1"/>
  <c r="X23" i="1"/>
  <c r="N28" i="4"/>
  <c r="P27" i="4"/>
  <c r="F27" i="4" s="1"/>
  <c r="T23" i="1"/>
  <c r="P15" i="1"/>
  <c r="S9" i="1"/>
  <c r="Q9" i="1"/>
  <c r="X15" i="1"/>
  <c r="V9" i="1"/>
  <c r="U9" i="1"/>
  <c r="X221" i="1"/>
  <c r="T9" i="1"/>
  <c r="S23" i="1"/>
  <c r="P221" i="1"/>
  <c r="Q23" i="1"/>
  <c r="P25" i="4"/>
  <c r="F25" i="4" s="1"/>
  <c r="T25" i="4" s="1"/>
  <c r="P39" i="4"/>
  <c r="F39" i="4" s="1"/>
  <c r="T39" i="4" s="1"/>
  <c r="P8" i="4"/>
  <c r="F8" i="4" s="1"/>
  <c r="S8" i="4" s="1"/>
  <c r="O14" i="4"/>
  <c r="O15" i="4" s="1"/>
  <c r="O16" i="4" s="1"/>
  <c r="O17" i="4" s="1"/>
  <c r="O18" i="4" s="1"/>
  <c r="O19" i="4" s="1"/>
  <c r="O13" i="4"/>
  <c r="P7" i="4"/>
  <c r="F7" i="4" s="1"/>
  <c r="T7" i="4" s="1"/>
  <c r="P26" i="4"/>
  <c r="F26" i="4" s="1"/>
  <c r="S26" i="4" s="1"/>
  <c r="P40" i="4"/>
  <c r="F40" i="4" s="1"/>
  <c r="P9" i="4"/>
  <c r="F9" i="4" s="1"/>
  <c r="N10" i="4"/>
  <c r="N11" i="4" s="1"/>
  <c r="P41" i="4"/>
  <c r="F41" i="4" s="1"/>
  <c r="P42" i="4"/>
  <c r="F42" i="4" s="1"/>
  <c r="S38" i="4"/>
  <c r="T38" i="4"/>
  <c r="S6" i="4"/>
  <c r="T6" i="4"/>
  <c r="T24" i="4"/>
  <c r="Y221" i="1"/>
  <c r="W221" i="1"/>
  <c r="P9" i="1"/>
  <c r="P251" i="1"/>
  <c r="P256" i="1" s="1"/>
  <c r="R23" i="1"/>
  <c r="P23" i="1"/>
  <c r="U23" i="1"/>
  <c r="T15" i="1"/>
  <c r="W256" i="1"/>
  <c r="Y256" i="1"/>
  <c r="Q15" i="1"/>
  <c r="X251" i="1"/>
  <c r="X256" i="1" s="1"/>
  <c r="R9" i="1"/>
  <c r="V15" i="1"/>
  <c r="U15" i="1"/>
  <c r="O101" i="6"/>
  <c r="O103" i="6"/>
  <c r="U143" i="6"/>
  <c r="B144" i="6"/>
  <c r="U144" i="6" s="1"/>
  <c r="Q117" i="6"/>
  <c r="O102" i="6"/>
  <c r="O100" i="6"/>
  <c r="B153" i="6"/>
  <c r="V152" i="6"/>
  <c r="Q114" i="6"/>
  <c r="Q115" i="6"/>
  <c r="Q116" i="6"/>
  <c r="R121" i="6"/>
  <c r="S129" i="6"/>
  <c r="B137" i="6"/>
  <c r="T136" i="6"/>
  <c r="S127" i="6"/>
  <c r="B130" i="6"/>
  <c r="B124" i="6"/>
  <c r="R124" i="6" s="1"/>
  <c r="T135" i="6"/>
  <c r="P107" i="6"/>
  <c r="R122" i="6"/>
  <c r="Q113" i="6"/>
  <c r="R123" i="6"/>
  <c r="S128" i="6"/>
  <c r="B118" i="6"/>
  <c r="Q118" i="6" s="1"/>
  <c r="P108" i="6"/>
  <c r="B109" i="6"/>
  <c r="P109" i="6" s="1"/>
  <c r="B104" i="6"/>
  <c r="P71" i="6"/>
  <c r="O99" i="6"/>
  <c r="T9" i="6"/>
  <c r="T71" i="6" s="1"/>
  <c r="J101" i="1" s="1"/>
  <c r="S9" i="6"/>
  <c r="S71" i="6" s="1"/>
  <c r="I101" i="1" s="1"/>
  <c r="Q9" i="6"/>
  <c r="Q71" i="6" s="1"/>
  <c r="V9" i="6"/>
  <c r="V71" i="6" s="1"/>
  <c r="L101" i="1" s="1"/>
  <c r="O9" i="6"/>
  <c r="O71" i="6" s="1"/>
  <c r="W9" i="6"/>
  <c r="W71" i="6" s="1"/>
  <c r="M101" i="1" s="1"/>
  <c r="W171" i="6"/>
  <c r="M103" i="1" s="1"/>
  <c r="U9" i="6"/>
  <c r="U71" i="6" s="1"/>
  <c r="K101" i="1" s="1"/>
  <c r="X171" i="6"/>
  <c r="N103" i="1" s="1"/>
  <c r="R9" i="6"/>
  <c r="R71" i="6" s="1"/>
  <c r="H101" i="1" s="1"/>
  <c r="X9" i="6"/>
  <c r="X71" i="6" s="1"/>
  <c r="N101" i="1" s="1"/>
  <c r="C71" i="6"/>
  <c r="N313" i="1" l="1"/>
  <c r="N282" i="1"/>
  <c r="N251" i="1"/>
  <c r="L282" i="1"/>
  <c r="L313" i="1"/>
  <c r="L251" i="1"/>
  <c r="E101" i="1"/>
  <c r="P101" i="1" s="1"/>
  <c r="G101" i="1"/>
  <c r="R101" i="1" s="1"/>
  <c r="F101" i="1"/>
  <c r="Q101" i="1" s="1"/>
  <c r="R107" i="1"/>
  <c r="X24" i="1"/>
  <c r="M216" i="1" s="1"/>
  <c r="Q107" i="1"/>
  <c r="T43" i="4"/>
  <c r="S43" i="4"/>
  <c r="P44" i="4"/>
  <c r="F44" i="4" s="1"/>
  <c r="N45" i="4"/>
  <c r="S24" i="1"/>
  <c r="H216" i="1" s="1"/>
  <c r="V107" i="1"/>
  <c r="Q146" i="1"/>
  <c r="Q147" i="1" s="1"/>
  <c r="R146" i="1"/>
  <c r="R147" i="1" s="1"/>
  <c r="P146" i="1"/>
  <c r="P147" i="1" s="1"/>
  <c r="S146" i="1"/>
  <c r="S147" i="1" s="1"/>
  <c r="H219" i="1" s="1"/>
  <c r="T146" i="1"/>
  <c r="T147" i="1" s="1"/>
  <c r="I219" i="1" s="1"/>
  <c r="U146" i="1"/>
  <c r="U147" i="1" s="1"/>
  <c r="J219" i="1" s="1"/>
  <c r="W146" i="1"/>
  <c r="W147" i="1" s="1"/>
  <c r="L219" i="1" s="1"/>
  <c r="X146" i="1"/>
  <c r="X147" i="1" s="1"/>
  <c r="M219" i="1" s="1"/>
  <c r="Y146" i="1"/>
  <c r="Y147" i="1" s="1"/>
  <c r="N219" i="1" s="1"/>
  <c r="S107" i="1"/>
  <c r="G123" i="1"/>
  <c r="Q105" i="1"/>
  <c r="Y107" i="1"/>
  <c r="G121" i="1"/>
  <c r="R105" i="1"/>
  <c r="X107" i="1"/>
  <c r="G122" i="1"/>
  <c r="W107" i="1"/>
  <c r="U107" i="1"/>
  <c r="T107" i="1"/>
  <c r="P28" i="4"/>
  <c r="F28" i="4" s="1"/>
  <c r="N29" i="4"/>
  <c r="T27" i="4"/>
  <c r="S27" i="4"/>
  <c r="T24" i="1"/>
  <c r="I216" i="1" s="1"/>
  <c r="V24" i="1"/>
  <c r="K216" i="1" s="1"/>
  <c r="U24" i="1"/>
  <c r="J216" i="1" s="1"/>
  <c r="R24" i="1"/>
  <c r="G216" i="1" s="1"/>
  <c r="Q24" i="1"/>
  <c r="F216" i="1" s="1"/>
  <c r="P24" i="1"/>
  <c r="T26" i="4"/>
  <c r="S39" i="4"/>
  <c r="S25" i="4"/>
  <c r="T8" i="4"/>
  <c r="S7" i="4"/>
  <c r="T9" i="4"/>
  <c r="S9" i="4"/>
  <c r="S42" i="4"/>
  <c r="T42" i="4"/>
  <c r="T40" i="4"/>
  <c r="S40" i="4"/>
  <c r="T41" i="4"/>
  <c r="S41" i="4"/>
  <c r="P11" i="4"/>
  <c r="F11" i="4" s="1"/>
  <c r="N12" i="4"/>
  <c r="N13" i="4" s="1"/>
  <c r="P13" i="4" s="1"/>
  <c r="F13" i="4" s="1"/>
  <c r="P10" i="4"/>
  <c r="F10" i="4" s="1"/>
  <c r="B145" i="6"/>
  <c r="B146" i="6" s="1"/>
  <c r="O104" i="6"/>
  <c r="O171" i="6" s="1"/>
  <c r="Q171" i="6"/>
  <c r="G103" i="1" s="1"/>
  <c r="R171" i="6"/>
  <c r="H103" i="1" s="1"/>
  <c r="B154" i="6"/>
  <c r="V153" i="6"/>
  <c r="S130" i="6"/>
  <c r="B131" i="6"/>
  <c r="B138" i="6"/>
  <c r="T137" i="6"/>
  <c r="B110" i="6"/>
  <c r="P110" i="6" s="1"/>
  <c r="P171" i="6" s="1"/>
  <c r="F103" i="1" s="1"/>
  <c r="Y101" i="1"/>
  <c r="S101" i="1"/>
  <c r="V101" i="1"/>
  <c r="T101" i="1"/>
  <c r="X101" i="1"/>
  <c r="W101" i="1"/>
  <c r="U101" i="1"/>
  <c r="E216" i="1" l="1"/>
  <c r="AA27" i="1"/>
  <c r="AA26" i="1"/>
  <c r="F313" i="1"/>
  <c r="F282" i="1"/>
  <c r="F251" i="1"/>
  <c r="G282" i="1"/>
  <c r="G313" i="1"/>
  <c r="G251" i="1"/>
  <c r="H282" i="1"/>
  <c r="H313" i="1"/>
  <c r="H251" i="1"/>
  <c r="M313" i="1"/>
  <c r="M282" i="1"/>
  <c r="M251" i="1"/>
  <c r="K313" i="1"/>
  <c r="K282" i="1"/>
  <c r="K251" i="1"/>
  <c r="I313" i="1"/>
  <c r="I282" i="1"/>
  <c r="I251" i="1"/>
  <c r="J282" i="1"/>
  <c r="J313" i="1"/>
  <c r="J251" i="1"/>
  <c r="E103" i="1"/>
  <c r="N316" i="1"/>
  <c r="N285" i="1"/>
  <c r="N254" i="1"/>
  <c r="H285" i="1"/>
  <c r="H316" i="1"/>
  <c r="H254" i="1"/>
  <c r="J285" i="1"/>
  <c r="J316" i="1"/>
  <c r="J254" i="1"/>
  <c r="M316" i="1"/>
  <c r="M285" i="1"/>
  <c r="M254" i="1"/>
  <c r="I285" i="1"/>
  <c r="I316" i="1"/>
  <c r="I254" i="1"/>
  <c r="L316" i="1"/>
  <c r="L285" i="1"/>
  <c r="L254" i="1"/>
  <c r="N46" i="4"/>
  <c r="P45" i="4"/>
  <c r="F45" i="4" s="1"/>
  <c r="S44" i="4"/>
  <c r="T44" i="4"/>
  <c r="S28" i="4"/>
  <c r="T28" i="4"/>
  <c r="E219" i="1"/>
  <c r="G154" i="1"/>
  <c r="G219" i="1"/>
  <c r="G155" i="1"/>
  <c r="F219" i="1"/>
  <c r="U145" i="6"/>
  <c r="N30" i="4"/>
  <c r="P29" i="4"/>
  <c r="F29" i="4" s="1"/>
  <c r="S13" i="4"/>
  <c r="T13" i="4"/>
  <c r="G30" i="1"/>
  <c r="G31" i="1"/>
  <c r="G32" i="1"/>
  <c r="Y103" i="1"/>
  <c r="T10" i="4"/>
  <c r="S10" i="4"/>
  <c r="S11" i="4"/>
  <c r="T11" i="4"/>
  <c r="P12" i="4"/>
  <c r="F12" i="4" s="1"/>
  <c r="N14" i="4"/>
  <c r="X103" i="1"/>
  <c r="P103" i="1"/>
  <c r="S103" i="1"/>
  <c r="R103" i="1"/>
  <c r="Q103" i="1"/>
  <c r="B234" i="6"/>
  <c r="B155" i="6"/>
  <c r="V154" i="6"/>
  <c r="B147" i="6"/>
  <c r="U146" i="6"/>
  <c r="B139" i="6"/>
  <c r="T139" i="6" s="1"/>
  <c r="T138" i="6"/>
  <c r="S131" i="6"/>
  <c r="B132" i="6"/>
  <c r="S132" i="6" s="1"/>
  <c r="AA28" i="1" l="1"/>
  <c r="AA29" i="1" s="1"/>
  <c r="E282" i="1"/>
  <c r="E313" i="1"/>
  <c r="E251" i="1"/>
  <c r="F285" i="1"/>
  <c r="F316" i="1"/>
  <c r="F254" i="1"/>
  <c r="G285" i="1"/>
  <c r="G316" i="1"/>
  <c r="G254" i="1"/>
  <c r="E285" i="1"/>
  <c r="E316" i="1"/>
  <c r="E254" i="1"/>
  <c r="V231" i="6"/>
  <c r="R219" i="6"/>
  <c r="X199" i="6"/>
  <c r="X208" i="6"/>
  <c r="Q220" i="6"/>
  <c r="R207" i="6"/>
  <c r="R200" i="6"/>
  <c r="R209" i="6"/>
  <c r="S221" i="6"/>
  <c r="Q233" i="6"/>
  <c r="W205" i="6"/>
  <c r="P210" i="6"/>
  <c r="T222" i="6"/>
  <c r="O217" i="6"/>
  <c r="R218" i="6"/>
  <c r="W202" i="6"/>
  <c r="U223" i="6"/>
  <c r="Q228" i="6"/>
  <c r="S212" i="6"/>
  <c r="V224" i="6"/>
  <c r="W203" i="6"/>
  <c r="R213" i="6"/>
  <c r="W204" i="6"/>
  <c r="W206" i="6"/>
  <c r="V214" i="6"/>
  <c r="S226" i="6"/>
  <c r="R216" i="6"/>
  <c r="T230" i="6"/>
  <c r="S215" i="6"/>
  <c r="U227" i="6"/>
  <c r="R221" i="6"/>
  <c r="T224" i="6"/>
  <c r="R215" i="6"/>
  <c r="W208" i="6"/>
  <c r="X228" i="6"/>
  <c r="R226" i="6"/>
  <c r="R231" i="6"/>
  <c r="Q219" i="6"/>
  <c r="S199" i="6"/>
  <c r="O208" i="6"/>
  <c r="P220" i="6"/>
  <c r="W207" i="6"/>
  <c r="S200" i="6"/>
  <c r="U209" i="6"/>
  <c r="P221" i="6"/>
  <c r="S233" i="6"/>
  <c r="Q201" i="6"/>
  <c r="S210" i="6"/>
  <c r="U222" i="6"/>
  <c r="U217" i="6"/>
  <c r="S218" i="6"/>
  <c r="O211" i="6"/>
  <c r="V223" i="6"/>
  <c r="P228" i="6"/>
  <c r="T212" i="6"/>
  <c r="Q224" i="6"/>
  <c r="X203" i="6"/>
  <c r="Q225" i="6"/>
  <c r="X204" i="6"/>
  <c r="X206" i="6"/>
  <c r="R214" i="6"/>
  <c r="U226" i="6"/>
  <c r="U216" i="6"/>
  <c r="X230" i="6"/>
  <c r="P215" i="6"/>
  <c r="O227" i="6"/>
  <c r="T209" i="6"/>
  <c r="S216" i="6"/>
  <c r="X209" i="6"/>
  <c r="U202" i="6"/>
  <c r="V204" i="6"/>
  <c r="O216" i="6"/>
  <c r="Q231" i="6"/>
  <c r="S219" i="6"/>
  <c r="Q199" i="6"/>
  <c r="Q208" i="6"/>
  <c r="R232" i="6"/>
  <c r="Q207" i="6"/>
  <c r="T200" i="6"/>
  <c r="Q209" i="6"/>
  <c r="O221" i="6"/>
  <c r="V233" i="6"/>
  <c r="S201" i="6"/>
  <c r="T210" i="6"/>
  <c r="V222" i="6"/>
  <c r="V217" i="6"/>
  <c r="U218" i="6"/>
  <c r="U211" i="6"/>
  <c r="Q223" i="6"/>
  <c r="O228" i="6"/>
  <c r="X212" i="6"/>
  <c r="R224" i="6"/>
  <c r="S225" i="6"/>
  <c r="Q204" i="6"/>
  <c r="Q206" i="6"/>
  <c r="U214" i="6"/>
  <c r="T226" i="6"/>
  <c r="S229" i="6"/>
  <c r="V230" i="6"/>
  <c r="T215" i="6"/>
  <c r="V227" i="6"/>
  <c r="O220" i="6"/>
  <c r="X205" i="6"/>
  <c r="S231" i="6"/>
  <c r="P219" i="6"/>
  <c r="R199" i="6"/>
  <c r="P208" i="6"/>
  <c r="S232" i="6"/>
  <c r="S207" i="6"/>
  <c r="X200" i="6"/>
  <c r="S209" i="6"/>
  <c r="V221" i="6"/>
  <c r="R205" i="6"/>
  <c r="P201" i="6"/>
  <c r="U210" i="6"/>
  <c r="W222" i="6"/>
  <c r="W217" i="6"/>
  <c r="X202" i="6"/>
  <c r="V211" i="6"/>
  <c r="W223" i="6"/>
  <c r="R228" i="6"/>
  <c r="U212" i="6"/>
  <c r="W224" i="6"/>
  <c r="Q213" i="6"/>
  <c r="P225" i="6"/>
  <c r="P204" i="6"/>
  <c r="P206" i="6"/>
  <c r="S214" i="6"/>
  <c r="W226" i="6"/>
  <c r="R229" i="6"/>
  <c r="W230" i="6"/>
  <c r="O215" i="6"/>
  <c r="W227" i="6"/>
  <c r="O232" i="6"/>
  <c r="P214" i="6"/>
  <c r="X220" i="6"/>
  <c r="P222" i="6"/>
  <c r="X213" i="6"/>
  <c r="P231" i="6"/>
  <c r="T219" i="6"/>
  <c r="P199" i="6"/>
  <c r="R220" i="6"/>
  <c r="T232" i="6"/>
  <c r="P207" i="6"/>
  <c r="U200" i="6"/>
  <c r="P209" i="6"/>
  <c r="U221" i="6"/>
  <c r="Q205" i="6"/>
  <c r="T201" i="6"/>
  <c r="Q210" i="6"/>
  <c r="X222" i="6"/>
  <c r="X217" i="6"/>
  <c r="Q202" i="6"/>
  <c r="Q211" i="6"/>
  <c r="R223" i="6"/>
  <c r="S228" i="6"/>
  <c r="V212" i="6"/>
  <c r="R203" i="6"/>
  <c r="S213" i="6"/>
  <c r="T225" i="6"/>
  <c r="O204" i="6"/>
  <c r="O206" i="6"/>
  <c r="T214" i="6"/>
  <c r="V216" i="6"/>
  <c r="Q229" i="6"/>
  <c r="R230" i="6"/>
  <c r="U215" i="6"/>
  <c r="X227" i="6"/>
  <c r="P233" i="6"/>
  <c r="W212" i="6"/>
  <c r="W229" i="6"/>
  <c r="P232" i="6"/>
  <c r="O218" i="6"/>
  <c r="V206" i="6"/>
  <c r="T231" i="6"/>
  <c r="O219" i="6"/>
  <c r="T199" i="6"/>
  <c r="S220" i="6"/>
  <c r="U232" i="6"/>
  <c r="T207" i="6"/>
  <c r="W200" i="6"/>
  <c r="V209" i="6"/>
  <c r="W233" i="6"/>
  <c r="S205" i="6"/>
  <c r="O201" i="6"/>
  <c r="V210" i="6"/>
  <c r="Q222" i="6"/>
  <c r="T218" i="6"/>
  <c r="P202" i="6"/>
  <c r="W211" i="6"/>
  <c r="X223" i="6"/>
  <c r="U228" i="6"/>
  <c r="Q212" i="6"/>
  <c r="Q203" i="6"/>
  <c r="P213" i="6"/>
  <c r="O225" i="6"/>
  <c r="S204" i="6"/>
  <c r="S206" i="6"/>
  <c r="W214" i="6"/>
  <c r="T216" i="6"/>
  <c r="P229" i="6"/>
  <c r="Q230" i="6"/>
  <c r="V215" i="6"/>
  <c r="R227" i="6"/>
  <c r="P200" i="6"/>
  <c r="O226" i="6"/>
  <c r="Q221" i="6"/>
  <c r="T217" i="6"/>
  <c r="U224" i="6"/>
  <c r="O214" i="6"/>
  <c r="W231" i="6"/>
  <c r="U219" i="6"/>
  <c r="R208" i="6"/>
  <c r="T220" i="6"/>
  <c r="V232" i="6"/>
  <c r="O207" i="6"/>
  <c r="V200" i="6"/>
  <c r="O209" i="6"/>
  <c r="X233" i="6"/>
  <c r="P205" i="6"/>
  <c r="U201" i="6"/>
  <c r="W210" i="6"/>
  <c r="O222" i="6"/>
  <c r="V218" i="6"/>
  <c r="O202" i="6"/>
  <c r="X211" i="6"/>
  <c r="S223" i="6"/>
  <c r="T228" i="6"/>
  <c r="P224" i="6"/>
  <c r="S203" i="6"/>
  <c r="T213" i="6"/>
  <c r="U225" i="6"/>
  <c r="T204" i="6"/>
  <c r="R206" i="6"/>
  <c r="X226" i="6"/>
  <c r="W216" i="6"/>
  <c r="T229" i="6"/>
  <c r="P230" i="6"/>
  <c r="W215" i="6"/>
  <c r="V205" i="6"/>
  <c r="O233" i="6"/>
  <c r="O231" i="6"/>
  <c r="X219" i="6"/>
  <c r="S208" i="6"/>
  <c r="U220" i="6"/>
  <c r="W232" i="6"/>
  <c r="U207" i="6"/>
  <c r="Q200" i="6"/>
  <c r="W221" i="6"/>
  <c r="T233" i="6"/>
  <c r="T205" i="6"/>
  <c r="V201" i="6"/>
  <c r="X210" i="6"/>
  <c r="R217" i="6"/>
  <c r="W218" i="6"/>
  <c r="V202" i="6"/>
  <c r="S211" i="6"/>
  <c r="P223" i="6"/>
  <c r="O224" i="6"/>
  <c r="P203" i="6"/>
  <c r="O213" i="6"/>
  <c r="V225" i="6"/>
  <c r="R204" i="6"/>
  <c r="Q226" i="6"/>
  <c r="X216" i="6"/>
  <c r="U229" i="6"/>
  <c r="O230" i="6"/>
  <c r="X215" i="6"/>
  <c r="V208" i="6"/>
  <c r="S222" i="6"/>
  <c r="P218" i="6"/>
  <c r="W228" i="6"/>
  <c r="R225" i="6"/>
  <c r="T227" i="6"/>
  <c r="V219" i="6"/>
  <c r="R212" i="6"/>
  <c r="P227" i="6"/>
  <c r="U231" i="6"/>
  <c r="O199" i="6"/>
  <c r="T208" i="6"/>
  <c r="V220" i="6"/>
  <c r="X232" i="6"/>
  <c r="V207" i="6"/>
  <c r="X221" i="6"/>
  <c r="U233" i="6"/>
  <c r="O205" i="6"/>
  <c r="W201" i="6"/>
  <c r="O210" i="6"/>
  <c r="S217" i="6"/>
  <c r="X218" i="6"/>
  <c r="R202" i="6"/>
  <c r="R211" i="6"/>
  <c r="T223" i="6"/>
  <c r="P212" i="6"/>
  <c r="X224" i="6"/>
  <c r="T203" i="6"/>
  <c r="U213" i="6"/>
  <c r="W225" i="6"/>
  <c r="U204" i="6"/>
  <c r="X214" i="6"/>
  <c r="P226" i="6"/>
  <c r="Q216" i="6"/>
  <c r="O229" i="6"/>
  <c r="S230" i="6"/>
  <c r="Q227" i="6"/>
  <c r="V199" i="6"/>
  <c r="P217" i="6"/>
  <c r="T202" i="6"/>
  <c r="O203" i="6"/>
  <c r="U206" i="6"/>
  <c r="W199" i="6"/>
  <c r="O223" i="6"/>
  <c r="X229" i="6"/>
  <c r="X231" i="6"/>
  <c r="U199" i="6"/>
  <c r="U208" i="6"/>
  <c r="W220" i="6"/>
  <c r="Q232" i="6"/>
  <c r="X207" i="6"/>
  <c r="W209" i="6"/>
  <c r="T221" i="6"/>
  <c r="R233" i="6"/>
  <c r="U205" i="6"/>
  <c r="X201" i="6"/>
  <c r="R222" i="6"/>
  <c r="Q217" i="6"/>
  <c r="Q218" i="6"/>
  <c r="S202" i="6"/>
  <c r="P211" i="6"/>
  <c r="V228" i="6"/>
  <c r="O212" i="6"/>
  <c r="S224" i="6"/>
  <c r="U203" i="6"/>
  <c r="V213" i="6"/>
  <c r="X225" i="6"/>
  <c r="T206" i="6"/>
  <c r="Q214" i="6"/>
  <c r="V226" i="6"/>
  <c r="P216" i="6"/>
  <c r="V229" i="6"/>
  <c r="U230" i="6"/>
  <c r="S227" i="6"/>
  <c r="W219" i="6"/>
  <c r="R201" i="6"/>
  <c r="T211" i="6"/>
  <c r="W213" i="6"/>
  <c r="O200" i="6"/>
  <c r="R210" i="6"/>
  <c r="V203" i="6"/>
  <c r="Q215" i="6"/>
  <c r="T45" i="4"/>
  <c r="S45" i="4"/>
  <c r="N47" i="4"/>
  <c r="P46" i="4"/>
  <c r="F46" i="4" s="1"/>
  <c r="T29" i="4"/>
  <c r="S29" i="4"/>
  <c r="N31" i="4"/>
  <c r="P30" i="4"/>
  <c r="F30" i="4" s="1"/>
  <c r="T12" i="4"/>
  <c r="S12" i="4"/>
  <c r="P14" i="4"/>
  <c r="F14" i="4" s="1"/>
  <c r="N15" i="4"/>
  <c r="B140" i="6"/>
  <c r="T140" i="6" s="1"/>
  <c r="T171" i="6" s="1"/>
  <c r="J103" i="1" s="1"/>
  <c r="U103" i="1" s="1"/>
  <c r="U147" i="6"/>
  <c r="B148" i="6"/>
  <c r="U148" i="6" s="1"/>
  <c r="V155" i="6"/>
  <c r="B156" i="6"/>
  <c r="V156" i="6" s="1"/>
  <c r="S171" i="6"/>
  <c r="I103" i="1" l="1"/>
  <c r="T103" i="1" s="1"/>
  <c r="S46" i="4"/>
  <c r="T46" i="4"/>
  <c r="P47" i="4"/>
  <c r="F47" i="4" s="1"/>
  <c r="N48" i="4"/>
  <c r="P48" i="4" s="1"/>
  <c r="F48" i="4" s="1"/>
  <c r="U234" i="6"/>
  <c r="K109" i="1" s="1"/>
  <c r="S234" i="6"/>
  <c r="I109" i="1" s="1"/>
  <c r="Q234" i="6"/>
  <c r="G109" i="1" s="1"/>
  <c r="R234" i="6"/>
  <c r="H109" i="1" s="1"/>
  <c r="X234" i="6"/>
  <c r="N109" i="1" s="1"/>
  <c r="V234" i="6"/>
  <c r="L109" i="1" s="1"/>
  <c r="P234" i="6"/>
  <c r="F109" i="1" s="1"/>
  <c r="O234" i="6"/>
  <c r="E109" i="1" s="1"/>
  <c r="W234" i="6"/>
  <c r="M109" i="1" s="1"/>
  <c r="X109" i="1" s="1"/>
  <c r="X110" i="1" s="1"/>
  <c r="T234" i="6"/>
  <c r="J109" i="1" s="1"/>
  <c r="T30" i="4"/>
  <c r="S30" i="4"/>
  <c r="N32" i="4"/>
  <c r="P31" i="4"/>
  <c r="F31" i="4" s="1"/>
  <c r="S14" i="4"/>
  <c r="T14" i="4"/>
  <c r="P15" i="4"/>
  <c r="F15" i="4" s="1"/>
  <c r="N16" i="4"/>
  <c r="V171" i="6"/>
  <c r="L103" i="1" s="1"/>
  <c r="W103" i="1" s="1"/>
  <c r="U171" i="6"/>
  <c r="K103" i="1" s="1"/>
  <c r="V103" i="1" s="1"/>
  <c r="AA171" i="6" l="1"/>
  <c r="AA172" i="6"/>
  <c r="F49" i="4"/>
  <c r="G71" i="1" s="1"/>
  <c r="S48" i="4"/>
  <c r="T48" i="4"/>
  <c r="T47" i="4"/>
  <c r="S47" i="4"/>
  <c r="M218" i="1"/>
  <c r="R109" i="1"/>
  <c r="R110" i="1" s="1"/>
  <c r="T109" i="1"/>
  <c r="T110" i="1" s="1"/>
  <c r="V109" i="1"/>
  <c r="V110" i="1" s="1"/>
  <c r="K218" i="1" s="1"/>
  <c r="U109" i="1"/>
  <c r="U110" i="1" s="1"/>
  <c r="P109" i="1"/>
  <c r="P110" i="1" s="1"/>
  <c r="E218" i="1" s="1"/>
  <c r="Q109" i="1"/>
  <c r="Q110" i="1" s="1"/>
  <c r="F218" i="1" s="1"/>
  <c r="W109" i="1"/>
  <c r="W110" i="1" s="1"/>
  <c r="Y109" i="1"/>
  <c r="Y110" i="1" s="1"/>
  <c r="N218" i="1" s="1"/>
  <c r="S109" i="1"/>
  <c r="S110" i="1" s="1"/>
  <c r="T31" i="4"/>
  <c r="S31" i="4"/>
  <c r="N33" i="4"/>
  <c r="P33" i="4" s="1"/>
  <c r="F33" i="4" s="1"/>
  <c r="P32" i="4"/>
  <c r="F32" i="4" s="1"/>
  <c r="T15" i="4"/>
  <c r="S15" i="4"/>
  <c r="P16" i="4"/>
  <c r="F16" i="4" s="1"/>
  <c r="N17" i="4"/>
  <c r="E253" i="1" l="1"/>
  <c r="E315" i="1"/>
  <c r="E284" i="1"/>
  <c r="N253" i="1"/>
  <c r="N284" i="1"/>
  <c r="N315" i="1"/>
  <c r="M253" i="1"/>
  <c r="M284" i="1"/>
  <c r="M315" i="1"/>
  <c r="F253" i="1"/>
  <c r="F284" i="1"/>
  <c r="F315" i="1"/>
  <c r="K253" i="1"/>
  <c r="K284" i="1"/>
  <c r="K315" i="1"/>
  <c r="AA173" i="6"/>
  <c r="AA174" i="6" s="1"/>
  <c r="F34" i="4"/>
  <c r="F71" i="1" s="1"/>
  <c r="J218" i="1"/>
  <c r="G218" i="1"/>
  <c r="H218" i="1"/>
  <c r="L218" i="1"/>
  <c r="I218" i="1"/>
  <c r="G117" i="1"/>
  <c r="G116" i="1"/>
  <c r="G118" i="1"/>
  <c r="T33" i="4"/>
  <c r="S33" i="4"/>
  <c r="T32" i="4"/>
  <c r="S32" i="4"/>
  <c r="S16" i="4"/>
  <c r="T16" i="4"/>
  <c r="P17" i="4"/>
  <c r="F17" i="4" s="1"/>
  <c r="N18" i="4"/>
  <c r="L253" i="1" l="1"/>
  <c r="L284" i="1"/>
  <c r="L315" i="1"/>
  <c r="J253" i="1"/>
  <c r="J284" i="1"/>
  <c r="J315" i="1"/>
  <c r="H253" i="1"/>
  <c r="H315" i="1"/>
  <c r="H284" i="1"/>
  <c r="I253" i="1"/>
  <c r="I284" i="1"/>
  <c r="I315" i="1"/>
  <c r="G253" i="1"/>
  <c r="G284" i="1"/>
  <c r="G315" i="1"/>
  <c r="S17" i="4"/>
  <c r="T17" i="4"/>
  <c r="P18" i="4"/>
  <c r="F18" i="4" s="1"/>
  <c r="N19" i="4"/>
  <c r="P19" i="4" s="1"/>
  <c r="F19" i="4" s="1"/>
  <c r="S19" i="4" l="1"/>
  <c r="T19" i="4"/>
  <c r="F20" i="4"/>
  <c r="E71" i="1" s="1"/>
  <c r="S18" i="4"/>
  <c r="T18" i="4"/>
  <c r="P71" i="1" l="1"/>
  <c r="P74" i="1" s="1"/>
  <c r="X71" i="1"/>
  <c r="X74" i="1" s="1"/>
  <c r="M217" i="1" s="1"/>
  <c r="V71" i="1"/>
  <c r="U71" i="1"/>
  <c r="U74" i="1" s="1"/>
  <c r="J217" i="1" s="1"/>
  <c r="T71" i="1"/>
  <c r="T74" i="1" s="1"/>
  <c r="I217" i="1" s="1"/>
  <c r="Y71" i="1"/>
  <c r="Y74" i="1" s="1"/>
  <c r="N217" i="1" s="1"/>
  <c r="W71" i="1"/>
  <c r="W74" i="1" s="1"/>
  <c r="L217" i="1" s="1"/>
  <c r="S71" i="1"/>
  <c r="S74" i="1" s="1"/>
  <c r="H217" i="1" s="1"/>
  <c r="R71" i="1"/>
  <c r="R74" i="1" s="1"/>
  <c r="G217" i="1" s="1"/>
  <c r="Q71" i="1"/>
  <c r="Q74" i="1" s="1"/>
  <c r="K69" i="1"/>
  <c r="L314" i="1" l="1"/>
  <c r="L283" i="1"/>
  <c r="L252" i="1"/>
  <c r="J314" i="1"/>
  <c r="J283" i="1"/>
  <c r="J252" i="1"/>
  <c r="N283" i="1"/>
  <c r="N314" i="1"/>
  <c r="N252" i="1"/>
  <c r="I314" i="1"/>
  <c r="I283" i="1"/>
  <c r="I252" i="1"/>
  <c r="M283" i="1"/>
  <c r="M314" i="1"/>
  <c r="M252" i="1"/>
  <c r="H314" i="1"/>
  <c r="H283" i="1"/>
  <c r="H252" i="1"/>
  <c r="G314" i="1"/>
  <c r="G283" i="1"/>
  <c r="G252" i="1"/>
  <c r="F217" i="1"/>
  <c r="G82" i="1"/>
  <c r="G81" i="1"/>
  <c r="E217" i="1"/>
  <c r="K146" i="1"/>
  <c r="V146" i="1" s="1"/>
  <c r="V147" i="1" s="1"/>
  <c r="V69" i="1"/>
  <c r="V74" i="1" s="1"/>
  <c r="AA77" i="1" l="1"/>
  <c r="AA76" i="1"/>
  <c r="AA78" i="1"/>
  <c r="AA79" i="1" s="1"/>
  <c r="F252" i="1"/>
  <c r="F314" i="1"/>
  <c r="F283" i="1"/>
  <c r="E314" i="1"/>
  <c r="E283" i="1"/>
  <c r="E252" i="1"/>
  <c r="K217" i="1"/>
  <c r="G80" i="1"/>
  <c r="K219" i="1"/>
  <c r="G153" i="1"/>
  <c r="K314" i="1" l="1"/>
  <c r="K283" i="1"/>
  <c r="K252" i="1"/>
  <c r="K316" i="1"/>
  <c r="K285" i="1"/>
  <c r="K254" i="1"/>
  <c r="L175" i="1"/>
  <c r="N175" i="1"/>
  <c r="I175" i="1"/>
  <c r="H175" i="1"/>
  <c r="F175" i="1"/>
  <c r="E175" i="1" l="1"/>
  <c r="J175" i="1"/>
  <c r="K175" i="1"/>
  <c r="Q175" i="1" l="1"/>
  <c r="Y175" i="1"/>
  <c r="T175" i="1"/>
  <c r="U175" i="1"/>
  <c r="P175" i="1"/>
  <c r="S175" i="1"/>
  <c r="V175" i="1"/>
  <c r="W175" i="1"/>
  <c r="G175" i="1"/>
  <c r="R175" i="1" s="1"/>
  <c r="M175" i="1"/>
  <c r="X175" i="1" s="1"/>
  <c r="V188" i="1" l="1"/>
  <c r="K220" i="1" s="1"/>
  <c r="K286" i="1" s="1"/>
  <c r="K287" i="1" s="1"/>
  <c r="X188" i="1"/>
  <c r="M220" i="1" s="1"/>
  <c r="R188" i="1"/>
  <c r="W188" i="1"/>
  <c r="L220" i="1" s="1"/>
  <c r="S188" i="1"/>
  <c r="H220" i="1" s="1"/>
  <c r="P188" i="1"/>
  <c r="U188" i="1"/>
  <c r="J220" i="1" s="1"/>
  <c r="J286" i="1" s="1"/>
  <c r="J287" i="1" s="1"/>
  <c r="T188" i="1"/>
  <c r="I220" i="1" s="1"/>
  <c r="Y188" i="1"/>
  <c r="N220" i="1" s="1"/>
  <c r="Q188" i="1"/>
  <c r="F220" i="1" l="1"/>
  <c r="G195" i="1"/>
  <c r="E220" i="1"/>
  <c r="G194" i="1"/>
  <c r="G220" i="1"/>
  <c r="G255" i="1" s="1"/>
  <c r="G256" i="1" s="1"/>
  <c r="G193" i="1"/>
  <c r="H221" i="1"/>
  <c r="H286" i="1"/>
  <c r="H287" i="1" s="1"/>
  <c r="H317" i="1"/>
  <c r="H318" i="1" s="1"/>
  <c r="H255" i="1"/>
  <c r="H256" i="1" s="1"/>
  <c r="L317" i="1"/>
  <c r="L318" i="1" s="1"/>
  <c r="L286" i="1"/>
  <c r="L287" i="1" s="1"/>
  <c r="L255" i="1"/>
  <c r="L256" i="1" s="1"/>
  <c r="L221" i="1"/>
  <c r="M317" i="1"/>
  <c r="M318" i="1" s="1"/>
  <c r="M255" i="1"/>
  <c r="M256" i="1" s="1"/>
  <c r="M221" i="1"/>
  <c r="M286" i="1"/>
  <c r="M287" i="1" s="1"/>
  <c r="F255" i="1"/>
  <c r="F256" i="1" s="1"/>
  <c r="F221" i="1"/>
  <c r="F286" i="1"/>
  <c r="F287" i="1" s="1"/>
  <c r="F317" i="1"/>
  <c r="F318" i="1" s="1"/>
  <c r="N255" i="1"/>
  <c r="N256" i="1" s="1"/>
  <c r="N221" i="1"/>
  <c r="N286" i="1"/>
  <c r="N287" i="1" s="1"/>
  <c r="N317" i="1"/>
  <c r="N318" i="1" s="1"/>
  <c r="I286" i="1"/>
  <c r="I287" i="1" s="1"/>
  <c r="I255" i="1"/>
  <c r="I256" i="1" s="1"/>
  <c r="I317" i="1"/>
  <c r="I318" i="1" s="1"/>
  <c r="I221" i="1"/>
  <c r="E221" i="1"/>
  <c r="E317" i="1"/>
  <c r="E318" i="1" s="1"/>
  <c r="E286" i="1"/>
  <c r="E287" i="1" s="1"/>
  <c r="E255" i="1"/>
  <c r="E256" i="1" s="1"/>
  <c r="G317" i="1"/>
  <c r="G318" i="1" s="1"/>
  <c r="G221" i="1"/>
  <c r="G286" i="1"/>
  <c r="G287" i="1" s="1"/>
  <c r="K221" i="1"/>
  <c r="K255" i="1"/>
  <c r="K256" i="1" s="1"/>
  <c r="J255" i="1"/>
  <c r="J256" i="1" s="1"/>
  <c r="K317" i="1"/>
  <c r="K318" i="1" s="1"/>
  <c r="J317" i="1"/>
  <c r="J318" i="1" s="1"/>
  <c r="J221" i="1"/>
  <c r="Q323" i="1" l="1"/>
  <c r="Q293" i="1"/>
  <c r="Q227" i="1"/>
  <c r="Q292" i="1"/>
  <c r="Q262" i="1"/>
  <c r="Q261" i="1"/>
  <c r="Q226" i="1"/>
  <c r="Q324" i="1"/>
  <c r="Q325" i="1" l="1"/>
  <c r="Q326" i="1" s="1"/>
  <c r="Q228" i="1"/>
  <c r="Q229" i="1" s="1"/>
  <c r="Q294" i="1"/>
  <c r="Q295" i="1" s="1"/>
  <c r="Q263" i="1"/>
  <c r="Q264" i="1" s="1"/>
</calcChain>
</file>

<file path=xl/sharedStrings.xml><?xml version="1.0" encoding="utf-8"?>
<sst xmlns="http://schemas.openxmlformats.org/spreadsheetml/2006/main" count="5649" uniqueCount="1241">
  <si>
    <t>P.č.</t>
  </si>
  <si>
    <t>Posudzované kritérium</t>
  </si>
  <si>
    <t>Priestorové vedenie trasy rýchlostnej cesty</t>
  </si>
  <si>
    <t>A</t>
  </si>
  <si>
    <t>A1</t>
  </si>
  <si>
    <t>A2</t>
  </si>
  <si>
    <t>A3</t>
  </si>
  <si>
    <t>A4</t>
  </si>
  <si>
    <t>(km)</t>
  </si>
  <si>
    <t>A5</t>
  </si>
  <si>
    <t>Porovnávané varianty</t>
  </si>
  <si>
    <t>Koeficienty</t>
  </si>
  <si>
    <t>L</t>
  </si>
  <si>
    <t>Koeficient dĺžky trasy (pomer dĺžky najkratšej trasy k dĺžke trasy) Kl=Lmin/Li</t>
  </si>
  <si>
    <t>R</t>
  </si>
  <si>
    <t>L - dĺžka trasy</t>
  </si>
  <si>
    <t>Najvýhodnejší variant s najkratšou dĺžkou</t>
  </si>
  <si>
    <t>R - vzdialenosť začiatku a konca trasy</t>
  </si>
  <si>
    <t>Plynulosť smerového vedenia trasy</t>
  </si>
  <si>
    <t>O - súčet dĺžok oblúkov, P - súčet dĺžok priamok trasy</t>
  </si>
  <si>
    <t>Najvýhodnejší variant s vyšším koeficientom</t>
  </si>
  <si>
    <t>O</t>
  </si>
  <si>
    <t>P</t>
  </si>
  <si>
    <t>Koeficient rozinutia trasy (pomer dĺžky spojnice začiatku a konca trasy a dĺžky trasy Kr=Ri/Li)</t>
  </si>
  <si>
    <t>Najvýhodnejší variant s najkratšou dĺžkou maximálneho pozdĺžneho sklonu</t>
  </si>
  <si>
    <t>Smax - dĺžka trasy s pozdĺžnym  sklonon 4.5 % a viac</t>
  </si>
  <si>
    <t>Koeficient dĺžky sklonu (pomer dĺžky najkratšej dĺžky max. sklonu k dĺžke max. sklonu) Ks=Smin/Si</t>
  </si>
  <si>
    <t>S</t>
  </si>
  <si>
    <t>Výškové rozdiely nivelety trasy</t>
  </si>
  <si>
    <t>V</t>
  </si>
  <si>
    <t>Najvýhodnejší variant s najmenším výškovým rozdielom</t>
  </si>
  <si>
    <t>(m)</t>
  </si>
  <si>
    <t>Najvýhodnejší variant s vyšším pomerom oblúkov k priamej trase</t>
  </si>
  <si>
    <t>A6</t>
  </si>
  <si>
    <t>A7</t>
  </si>
  <si>
    <t>Súčet výškových rozdielov úsekov nivelety trasy</t>
  </si>
  <si>
    <t>Vr</t>
  </si>
  <si>
    <t>Vr - súčet výškových rozdielov úsekov nivelety</t>
  </si>
  <si>
    <t>D</t>
  </si>
  <si>
    <t>Koeficient súčtu výškových rozdielov (pomer dĺžky najkratšieho súčtu výšok max. k súčtu výšok ) Kvr=Vrmin/Vri</t>
  </si>
  <si>
    <t>B</t>
  </si>
  <si>
    <t>B1</t>
  </si>
  <si>
    <t>B2</t>
  </si>
  <si>
    <t>B3</t>
  </si>
  <si>
    <t>B4</t>
  </si>
  <si>
    <t>B5</t>
  </si>
  <si>
    <t>B6</t>
  </si>
  <si>
    <t>Stavebno-technická náročnosť stavby</t>
  </si>
  <si>
    <t>A8</t>
  </si>
  <si>
    <t>A9</t>
  </si>
  <si>
    <t>T</t>
  </si>
  <si>
    <t>P - súčet dĺžok úsekov s prídavným pruhom v stúpaní</t>
  </si>
  <si>
    <t>Objem zemných prác - výkop</t>
  </si>
  <si>
    <t>Objem zemných prác - násyp</t>
  </si>
  <si>
    <t>(%)</t>
  </si>
  <si>
    <t>N</t>
  </si>
  <si>
    <t>Najvýhodnejší variant s menším objemom zemných prác</t>
  </si>
  <si>
    <t>H</t>
  </si>
  <si>
    <t>H - výškový rozdiel najvyššieho a najnižšieho bodu</t>
  </si>
  <si>
    <t>Koeficient dĺžky výškových rozdielov (pomer dĺžky najkratšej výšky max. k výške ) Kh=Hmin/Hi</t>
  </si>
  <si>
    <t>Oporné, zárubné a obkladné múry</t>
  </si>
  <si>
    <t>M</t>
  </si>
  <si>
    <t>Najvýhodnejší variant s najmenšou dĺžkou múrov</t>
  </si>
  <si>
    <t>Dĺžka tunelov</t>
  </si>
  <si>
    <t>T - celková dĺžka tunelov</t>
  </si>
  <si>
    <t>Najvýhodnejší variant s najmenšou dĺžkou tunelov</t>
  </si>
  <si>
    <t>Koeficient objemu násypu (pomer min. objemu násypu k objemu násypu) Kn=Nmin/Ni</t>
  </si>
  <si>
    <t>Koeficient objemu výkopu (pomer min. objemu výkopu k objemu výkopu) Kv=Vmin/Vi</t>
  </si>
  <si>
    <t>Koeficient stabilizačných faktorov (pomer najkratšej dĺžky múrov k dĺžke múrov) Km=Mmin/Mi</t>
  </si>
  <si>
    <t>Pôdorysná plocha mostov</t>
  </si>
  <si>
    <t>Mo</t>
  </si>
  <si>
    <t>Najvýhodnejší variant s najmenšou pôdorysnou plochou mostov</t>
  </si>
  <si>
    <t>Koeficient plochy mostov (pomer najmenšej plochy mostov k ploche mostov) Kmo=Momin/Moi</t>
  </si>
  <si>
    <t>Zásah do územia s geodynamickými javmi</t>
  </si>
  <si>
    <t>G - celková dĺžka trasy cez náchylné územie</t>
  </si>
  <si>
    <t>G</t>
  </si>
  <si>
    <t>Najvýhodnejší variant s najkratšou dĺžkou trasy vedenou cez územie s geodynamickými javmi</t>
  </si>
  <si>
    <t>Koeficient stability územia (pomer najkratšej celkovej dĺžky k celkovej dĺžke cez toto územie) Kg=Gmin/Gi</t>
  </si>
  <si>
    <t>B7</t>
  </si>
  <si>
    <t>B8</t>
  </si>
  <si>
    <t>Preložky a úpravy vodných tokov</t>
  </si>
  <si>
    <t>Preložky a úpravy inžinierských sietí</t>
  </si>
  <si>
    <t>Is</t>
  </si>
  <si>
    <t>K</t>
  </si>
  <si>
    <t>K - celková dĺžka úprav a preložiek vodných tokov</t>
  </si>
  <si>
    <t>Najvýhodnejší variant s menším rozsahom preložiek a úprav inžinierských sietí</t>
  </si>
  <si>
    <t>Najvýhodnejší variant s menším rozsahom preložiek a úprav vodných tokov</t>
  </si>
  <si>
    <t>Koeficient faktoru inžinierskych sieti (pomer najmenšej dĺžky úprav k dĺžke úprav) Kis=Ismin/Isi</t>
  </si>
  <si>
    <t>Koeficient úprav vodných tokov (pomer minimálnej celkovej dĺžky úprav vodných tokov k dĺžke úprav) Kk=Kmin/Ki</t>
  </si>
  <si>
    <t>B9</t>
  </si>
  <si>
    <t>B10</t>
  </si>
  <si>
    <t>Celkové hodnotenie stavbno-technickej náročnosti stavby</t>
  </si>
  <si>
    <t>Objem zeminy potrebnej zo zemníka</t>
  </si>
  <si>
    <t>Z</t>
  </si>
  <si>
    <t>Koeficient objemu zeminy zo zemníka (pomer najmenšieho objemu k objemu zeminy trasy) Kz=Zmin/Zi</t>
  </si>
  <si>
    <t>Celková dĺžka protihlukových stien</t>
  </si>
  <si>
    <t>S - celková dĺžka protihlukových stien</t>
  </si>
  <si>
    <t>Koeficient dĺžky protihlukových stien (pomer najmenšej dĺžky protihlukových stien k dĺžke protihlukových stien) Ks=Smin/Si</t>
  </si>
  <si>
    <t>C</t>
  </si>
  <si>
    <t>Dopravná obslužnosť územia</t>
  </si>
  <si>
    <t>C1</t>
  </si>
  <si>
    <t>C2</t>
  </si>
  <si>
    <t>C3</t>
  </si>
  <si>
    <t>Celkové hodnotenie dopravnej obslužnosti územia</t>
  </si>
  <si>
    <t>I</t>
  </si>
  <si>
    <t>J</t>
  </si>
  <si>
    <t>D1</t>
  </si>
  <si>
    <t>D2</t>
  </si>
  <si>
    <t>D3</t>
  </si>
  <si>
    <t>D4</t>
  </si>
  <si>
    <t>E</t>
  </si>
  <si>
    <t>Celkové hodnotenie variantov rýchlostnej cesty</t>
  </si>
  <si>
    <t>Počet dosiahnutých bodov</t>
  </si>
  <si>
    <t>Poradie variantov</t>
  </si>
  <si>
    <t>F</t>
  </si>
  <si>
    <t>E1</t>
  </si>
  <si>
    <t>E2</t>
  </si>
  <si>
    <t>E3</t>
  </si>
  <si>
    <t>E4</t>
  </si>
  <si>
    <t>E5</t>
  </si>
  <si>
    <t>Ekologické kritériá</t>
  </si>
  <si>
    <t>Celkové hodnotenie technicko - ekonomických kritérií</t>
  </si>
  <si>
    <t>Techniko-ekonomické kritériá</t>
  </si>
  <si>
    <t>Celkové hodnotenie ekologických kritérií</t>
  </si>
  <si>
    <t>Plocha trvalého záberu poľnohospodárskej pôdy</t>
  </si>
  <si>
    <t>Plocha trvalého záberu lesnej pôdy</t>
  </si>
  <si>
    <t>Kolízia s chráneným územím alebo územím navrhnutým na ochranu</t>
  </si>
  <si>
    <t>(ha)</t>
  </si>
  <si>
    <t>U</t>
  </si>
  <si>
    <t>(obyv)</t>
  </si>
  <si>
    <t>Najvýhodnejší variant s menším dopravným momentov t.j. variant zabezpečujúci lepšiu obsluhu územia väčšiemu počtu obyvateľov</t>
  </si>
  <si>
    <t>Koeficient dopravného momentu ( pomer najnižšieho dopravného momentu a dopravného momentu) Ku=Umin/Ui</t>
  </si>
  <si>
    <t>(voz/24 hod)</t>
  </si>
  <si>
    <t>Koeficient momentu odľahčenia jestvujúcej cestnej siete (podiel momentu odľahčenia k maximálnemu monetu odľahčenia ) Kj=Ji/Jmax</t>
  </si>
  <si>
    <t>Najvýhodnejší variant s najkratšou dĺžkou protihlukových stien</t>
  </si>
  <si>
    <t>CH</t>
  </si>
  <si>
    <t>U - súčet dĺžky úprav, preložiek vodných tokov a dĺžky v mieste kríženia s vodným tokom</t>
  </si>
  <si>
    <t>Najvýhodnejší variant s menším zásahom do chránených území</t>
  </si>
  <si>
    <t>Najvýhodnejší variant s najmeším zásahom do vodných tokov</t>
  </si>
  <si>
    <t>Koeficient kolízie s chráneným územím (podiel minimálnej kolíznej dĺžky s kolíznou dĺžkou) Kch=Chmin/CH</t>
  </si>
  <si>
    <t>Koeficient kolízie s vodným tokom (podiel minimálnej kolíznej dĺžky s kolíznou dĺžkou) Ku=Umin/U</t>
  </si>
  <si>
    <t>Najvýhodnejší variant s najmenším záberom poľnohospodárskej pôdy</t>
  </si>
  <si>
    <t>Najvýhodnejší variant s najmenším záberom lesnej pôdy</t>
  </si>
  <si>
    <t>Koeficient záberu poľnohospodárskej pôdy (podiel minimálnej plochy záber a plochy záberu) Ktz=Tzmin/TZ</t>
  </si>
  <si>
    <t>Koeficient záberu lesnej pôdy (podiel minimálnej plochy záber a plochy záberu) Ktl=TLmin/TL</t>
  </si>
  <si>
    <t>TL</t>
  </si>
  <si>
    <t>TZ</t>
  </si>
  <si>
    <t>Kríženie vodných tokov a úprava vodných tokov (zásah do brehových porastov)</t>
  </si>
  <si>
    <t>Technicko - ekonomické kritériá</t>
  </si>
  <si>
    <t>Ú</t>
  </si>
  <si>
    <t>PR</t>
  </si>
  <si>
    <t>SE</t>
  </si>
  <si>
    <t>K = O/T</t>
  </si>
  <si>
    <t>Koeficient plynulosti trasy (pomer súčtu dĺžok oblúkov k súčtu dĺžok priamok trasy Kk=Ki / Kmax</t>
  </si>
  <si>
    <t>Najvýhodnejší variant s najnižšími nákladmi</t>
  </si>
  <si>
    <t>Koeficient nákladov (pomer najnižších nákladov k nákladom) Kn=Nmin/Ni</t>
  </si>
  <si>
    <t>Koeficient nákladov (pomer najnižších nákladov k nákladom) Kú=Úmin/Úi</t>
  </si>
  <si>
    <t>PR - ročné prevádzkové náklady užívateľov</t>
  </si>
  <si>
    <t>SE - socioekonomická návratnosť</t>
  </si>
  <si>
    <t>IRR- stupeň vnútorného výnosového percenta</t>
  </si>
  <si>
    <t>Najvýhodnejší variant s najkratšou návratnosťou</t>
  </si>
  <si>
    <t>Najvýhodnejší variant s najvyšším stupňom výnosnosti</t>
  </si>
  <si>
    <t>Koeficient socio-ekonomickej návratnosti (pomer minimálnej návratnosti k návratnosti) Kse=SEmin/SEi</t>
  </si>
  <si>
    <t>Koeficient stupňa výnosnosti IRR (pomer IRR k najväčšiemu IRR) Kirr=IRRi / IRRmax</t>
  </si>
  <si>
    <t>Tz - priemerná plocha trvalého záberu poľnohospodárskej pôdy</t>
  </si>
  <si>
    <t>N - objem násypu</t>
  </si>
  <si>
    <t>V - objem výkopu</t>
  </si>
  <si>
    <t>Z - objem zeminy zo zemníka</t>
  </si>
  <si>
    <t>Mo - celková pôdorysná plocha mostov</t>
  </si>
  <si>
    <t xml:space="preserve">Tl - priemerná plocha trvalého záberu lesnej pôdy </t>
  </si>
  <si>
    <t>N - celkové stavebné náklady</t>
  </si>
  <si>
    <t>Použitie váh</t>
  </si>
  <si>
    <t>Váhy</t>
  </si>
  <si>
    <t xml:space="preserve">M - celkový objem múrov </t>
  </si>
  <si>
    <t>Priestorové vedenie trasy diaľnice</t>
  </si>
  <si>
    <t>Celkové hodnotenie priestorového vedenia trasy diaľnice D1</t>
  </si>
  <si>
    <r>
      <t>(m</t>
    </r>
    <r>
      <rPr>
        <vertAlign val="superscript"/>
        <sz val="10"/>
        <rFont val="Calibri"/>
        <family val="2"/>
        <charset val="238"/>
      </rPr>
      <t>3</t>
    </r>
    <r>
      <rPr>
        <sz val="10"/>
        <rFont val="Calibri"/>
        <family val="2"/>
        <charset val="238"/>
      </rPr>
      <t>)</t>
    </r>
  </si>
  <si>
    <r>
      <t>(m</t>
    </r>
    <r>
      <rPr>
        <vertAlign val="superscript"/>
        <sz val="10"/>
        <rFont val="Calibri"/>
        <family val="2"/>
        <charset val="238"/>
      </rPr>
      <t>2</t>
    </r>
    <r>
      <rPr>
        <sz val="10"/>
        <rFont val="Calibri"/>
        <family val="2"/>
        <charset val="238"/>
      </rPr>
      <t>)</t>
    </r>
  </si>
  <si>
    <t>Variant "B"</t>
  </si>
  <si>
    <t>Variant "D"</t>
  </si>
  <si>
    <t>Variant "E"</t>
  </si>
  <si>
    <t>Variant "F"</t>
  </si>
  <si>
    <t>Variant "G"</t>
  </si>
  <si>
    <t>Variant "H"</t>
  </si>
  <si>
    <t>Variant "I"</t>
  </si>
  <si>
    <t>Variant "J"</t>
  </si>
  <si>
    <t>Súčineteľ rozvinutia trasy R=61,588 km</t>
  </si>
  <si>
    <t>Krivoľakosť trasy</t>
  </si>
  <si>
    <t>Kr</t>
  </si>
  <si>
    <t>Kr - krivoľakosť trasy diaľnice</t>
  </si>
  <si>
    <t>Najvýhodnejší je variant s najmenšou krivoľakosťou</t>
  </si>
  <si>
    <t>Koeficient krviľakosti (pomer najmenšej k naväčšej krivoľakosti ) Kr=Kri/Krimax</t>
  </si>
  <si>
    <t>Dĺžka úsekov s prídavným pruhom v stúpaní podľa STN</t>
  </si>
  <si>
    <t>polomer</t>
  </si>
  <si>
    <t>dĺ. Oblúka</t>
  </si>
  <si>
    <t>uhol gon.</t>
  </si>
  <si>
    <t>Var J</t>
  </si>
  <si>
    <t>Var I</t>
  </si>
  <si>
    <t>krivoľakosť</t>
  </si>
  <si>
    <t>(gon/km)</t>
  </si>
  <si>
    <t>Dĺžka úseku diaľnice bez dostredného sklonu</t>
  </si>
  <si>
    <t>D - súčet dĺžok oblúkov bez dostredného sklonu</t>
  </si>
  <si>
    <t>Koeficient dĺžky trasy bez dostredného sklonu (pomer dĺžky najkratšej dĺžky k dĺžke ) Ks=Dmin/Di</t>
  </si>
  <si>
    <t>Var H</t>
  </si>
  <si>
    <t>Najvýhodnejší variant s najväčšou dĺžkou úsekov bez dostradného sklonu (v priamej a oblúkoch)</t>
  </si>
  <si>
    <t>Var G</t>
  </si>
  <si>
    <t>Var F</t>
  </si>
  <si>
    <t>Var E</t>
  </si>
  <si>
    <t>Var D</t>
  </si>
  <si>
    <t>Var C</t>
  </si>
  <si>
    <t>Var B</t>
  </si>
  <si>
    <t>Var A</t>
  </si>
  <si>
    <t>Koeficient dĺžky sklonu (pomer dĺžky najkratšej dĺžky max. sklonu k dĺžke max. sklonu) Ks=Li/Si</t>
  </si>
  <si>
    <t>Výška vrcholu</t>
  </si>
  <si>
    <t>Spád</t>
  </si>
  <si>
    <t>Dĺžka</t>
  </si>
  <si>
    <t>rozdiel výšok</t>
  </si>
  <si>
    <t>súčet výšok</t>
  </si>
  <si>
    <t>Dĺžka nad 4,5 %</t>
  </si>
  <si>
    <t>Var "A"</t>
  </si>
  <si>
    <t>Var "B"</t>
  </si>
  <si>
    <t>Var "C"</t>
  </si>
  <si>
    <t>Var "D"</t>
  </si>
  <si>
    <t>Var "E"</t>
  </si>
  <si>
    <t>Var "F"</t>
  </si>
  <si>
    <t>Var "G"</t>
  </si>
  <si>
    <t>Var "H"</t>
  </si>
  <si>
    <t>Var "I"</t>
  </si>
  <si>
    <t>Var "J"</t>
  </si>
  <si>
    <t>Najvýhodnejší variant s najkratšou dĺžkou prídavných pruhov v stúpaní (pomer k dĺžke trasy)</t>
  </si>
  <si>
    <t>Dĺžka úsekov s maximálnym pozdĺžnym sklonom</t>
  </si>
  <si>
    <t>Červené varianty</t>
  </si>
  <si>
    <t>Zelené varianty</t>
  </si>
  <si>
    <t>Modrý variant</t>
  </si>
  <si>
    <t>Variant "A" svetlozelený</t>
  </si>
  <si>
    <t>km 0,5</t>
  </si>
  <si>
    <t>Staničenie</t>
  </si>
  <si>
    <t>Vyústenie do toku</t>
  </si>
  <si>
    <t>Svinický potok</t>
  </si>
  <si>
    <t>Retencia:</t>
  </si>
  <si>
    <t>Áno</t>
  </si>
  <si>
    <t>ORL - 5 mg/L</t>
  </si>
  <si>
    <t>Odhadované vyústenie (l/s)</t>
  </si>
  <si>
    <t>Vozovka dĺ.</t>
  </si>
  <si>
    <t>Odvodňovaný úsek D1</t>
  </si>
  <si>
    <t>ZÚ - km 7,5</t>
  </si>
  <si>
    <t>Plocha (ha)</t>
  </si>
  <si>
    <t>Zrážky (ls/ha)</t>
  </si>
  <si>
    <t>koef.</t>
  </si>
  <si>
    <t>Odhadovaný objem ret. (m3)</t>
  </si>
  <si>
    <t>RN hĺbk.</t>
  </si>
  <si>
    <t>RN plocha</t>
  </si>
  <si>
    <t>Dĺžka kan. D1 (m)</t>
  </si>
  <si>
    <t>Dĺžka vyústenia kan. (m)</t>
  </si>
  <si>
    <t>km 14,2</t>
  </si>
  <si>
    <t>potok Trnávka</t>
  </si>
  <si>
    <t>km 20,9</t>
  </si>
  <si>
    <t>prítok potoka Trnávka</t>
  </si>
  <si>
    <t>km 22,6</t>
  </si>
  <si>
    <t>melioračný kanál</t>
  </si>
  <si>
    <t>km 24,9</t>
  </si>
  <si>
    <t>km 0,450</t>
  </si>
  <si>
    <t>Vodný tok</t>
  </si>
  <si>
    <t>potok Svinica</t>
  </si>
  <si>
    <t>Dĺžka úpravy 
(m)</t>
  </si>
  <si>
    <t>km 1,6</t>
  </si>
  <si>
    <t>Dúhový potok</t>
  </si>
  <si>
    <t>km 2,750</t>
  </si>
  <si>
    <t>Halačovský potok</t>
  </si>
  <si>
    <t>potok Jastrabec</t>
  </si>
  <si>
    <t>km 6,1 až 7,1</t>
  </si>
  <si>
    <t>km 10,6</t>
  </si>
  <si>
    <t>km 10,8</t>
  </si>
  <si>
    <t>km 17,4</t>
  </si>
  <si>
    <t>bezmenný potok</t>
  </si>
  <si>
    <t>km 18,5</t>
  </si>
  <si>
    <t>potok Trnava</t>
  </si>
  <si>
    <t>km 24,95</t>
  </si>
  <si>
    <t>km 21</t>
  </si>
  <si>
    <t>prečistenie kanála</t>
  </si>
  <si>
    <t>km 26</t>
  </si>
  <si>
    <t>Vojčický kanál</t>
  </si>
  <si>
    <r>
      <t>(m</t>
    </r>
    <r>
      <rPr>
        <sz val="10"/>
        <rFont val="Calibri"/>
        <family val="2"/>
        <charset val="238"/>
      </rPr>
      <t>)</t>
    </r>
  </si>
  <si>
    <t>Zachytávaniie:</t>
  </si>
  <si>
    <t>km 27,4</t>
  </si>
  <si>
    <t>Pečovský jarok</t>
  </si>
  <si>
    <t>km 31,2</t>
  </si>
  <si>
    <t>Brehovský kanál</t>
  </si>
  <si>
    <t>km 37,1</t>
  </si>
  <si>
    <t>8,2 - 14,4</t>
  </si>
  <si>
    <t>14,4 - 20,9</t>
  </si>
  <si>
    <t>20,9 - 23,4</t>
  </si>
  <si>
    <t>23,4 - 24,9</t>
  </si>
  <si>
    <t>31,0 - 34,0</t>
  </si>
  <si>
    <t>34,0 - 37,1</t>
  </si>
  <si>
    <t>km 40,2</t>
  </si>
  <si>
    <t>37,1 - 41,5</t>
  </si>
  <si>
    <t>Sliepkovská nakál</t>
  </si>
  <si>
    <t>km 41,4</t>
  </si>
  <si>
    <t>rieka Laborec</t>
  </si>
  <si>
    <t>km 50,2</t>
  </si>
  <si>
    <t>km 45,7</t>
  </si>
  <si>
    <t>41,5 - 45,7</t>
  </si>
  <si>
    <t>Vrbovský kanál</t>
  </si>
  <si>
    <t>km 49,1</t>
  </si>
  <si>
    <t>potok Chrasť</t>
  </si>
  <si>
    <t>preložka potoka Chrasť</t>
  </si>
  <si>
    <t>Dopravná prístupnosť územia diaľnice D1</t>
  </si>
  <si>
    <t>Moment dopravného zaťaženia diaľnice D1</t>
  </si>
  <si>
    <t>Momet vplyvu odľahčenia jestvujúcej cestnej siete po vybudovaní diaľnice D1</t>
  </si>
  <si>
    <t>U - vážený priemer dopravného momentu t.j. počet obyvateľov obce x dopravná vzdialenosť k najbližšej križovatke na D1 / počet obyvateľov</t>
  </si>
  <si>
    <t>Variant "B" modrý</t>
  </si>
  <si>
    <t>km 4,3</t>
  </si>
  <si>
    <t>km 5,2</t>
  </si>
  <si>
    <t>km 9,7</t>
  </si>
  <si>
    <t>ZÚ - km 7,7</t>
  </si>
  <si>
    <t>7,7 - 16,2</t>
  </si>
  <si>
    <t>čas vzpráydnenia (hod)</t>
  </si>
  <si>
    <t>km 19,5</t>
  </si>
  <si>
    <t>Weissov kanál</t>
  </si>
  <si>
    <t>km 21,2</t>
  </si>
  <si>
    <t>km 22,45</t>
  </si>
  <si>
    <t>km 22,8</t>
  </si>
  <si>
    <t>Višňovský potok</t>
  </si>
  <si>
    <t>km 23,35</t>
  </si>
  <si>
    <t>Kubišov kanál</t>
  </si>
  <si>
    <t>km 23,7</t>
  </si>
  <si>
    <t>Manov kanál</t>
  </si>
  <si>
    <t>km 24</t>
  </si>
  <si>
    <t>Pravobrežný kanál</t>
  </si>
  <si>
    <t>Spolu:</t>
  </si>
  <si>
    <t>km 36,1</t>
  </si>
  <si>
    <t>potok Dolná Duša</t>
  </si>
  <si>
    <t>km 38,7</t>
  </si>
  <si>
    <t>potok Vrbnická</t>
  </si>
  <si>
    <t>km 40,3</t>
  </si>
  <si>
    <t>Sliepkovský kanál</t>
  </si>
  <si>
    <t>km 42,3</t>
  </si>
  <si>
    <t>km 42,6</t>
  </si>
  <si>
    <t>km 47,3</t>
  </si>
  <si>
    <t>km 55,2</t>
  </si>
  <si>
    <t>Hradenícky kanál</t>
  </si>
  <si>
    <t>km 66,5</t>
  </si>
  <si>
    <t>km 68,5</t>
  </si>
  <si>
    <t>potok Oľšava</t>
  </si>
  <si>
    <t>km 67,7</t>
  </si>
  <si>
    <t>Variant "G" svetlofialový</t>
  </si>
  <si>
    <t>km 20,0</t>
  </si>
  <si>
    <t>km 22,4</t>
  </si>
  <si>
    <t>km 24,0</t>
  </si>
  <si>
    <t>km 13,2</t>
  </si>
  <si>
    <t>7,5 - 13,2</t>
  </si>
  <si>
    <t>km 26,7</t>
  </si>
  <si>
    <t>Stredný potok</t>
  </si>
  <si>
    <t>km 33,4</t>
  </si>
  <si>
    <t>potok Duša</t>
  </si>
  <si>
    <t>Laborec</t>
  </si>
  <si>
    <t>km 47,8</t>
  </si>
  <si>
    <t>km 56,9</t>
  </si>
  <si>
    <t>Mesto/Obec</t>
  </si>
  <si>
    <t>Počet 
obyvateľov</t>
  </si>
  <si>
    <t>Vzdialenosť mesta/obce k najbližšej križovatke na D1</t>
  </si>
  <si>
    <t>Dopravný moment - podiel počtu obyvateľov k vzdialenosti križovatky s D1</t>
  </si>
  <si>
    <t>Dargov</t>
  </si>
  <si>
    <t>Bačkov</t>
  </si>
  <si>
    <t>Trnávka</t>
  </si>
  <si>
    <t>Sečovce</t>
  </si>
  <si>
    <t>Hriadky</t>
  </si>
  <si>
    <t>Dvorianky</t>
  </si>
  <si>
    <t>Tušice</t>
  </si>
  <si>
    <t>Parchpvany</t>
  </si>
  <si>
    <t>Višňov</t>
  </si>
  <si>
    <t>Kravany</t>
  </si>
  <si>
    <t>Stankovce</t>
  </si>
  <si>
    <t>Sečovská Polianka</t>
  </si>
  <si>
    <t>Sačurov</t>
  </si>
  <si>
    <t>Davidov</t>
  </si>
  <si>
    <t>Vranov nad Topľou</t>
  </si>
  <si>
    <t>Hencovce</t>
  </si>
  <si>
    <t>Nižný Hrabovec</t>
  </si>
  <si>
    <t>Strážske</t>
  </si>
  <si>
    <t>Pusté Čemerné</t>
  </si>
  <si>
    <t>Nižný Hrušov</t>
  </si>
  <si>
    <t>Voľa</t>
  </si>
  <si>
    <t>Petrovce n. L</t>
  </si>
  <si>
    <t>Nacina Ves</t>
  </si>
  <si>
    <t>Lesné</t>
  </si>
  <si>
    <t>Rakovec n.O.</t>
  </si>
  <si>
    <t>Moravany</t>
  </si>
  <si>
    <t>Horovce</t>
  </si>
  <si>
    <t>Pozdišovce</t>
  </si>
  <si>
    <t>Michalovce</t>
  </si>
  <si>
    <t>Vinné</t>
  </si>
  <si>
    <t>Vojčice</t>
  </si>
  <si>
    <t>Malé Ozorovce</t>
  </si>
  <si>
    <t>Trebišov</t>
  </si>
  <si>
    <t>Trhovište</t>
  </si>
  <si>
    <t>Bánovce n. O</t>
  </si>
  <si>
    <t>Ložín</t>
  </si>
  <si>
    <t>Falkušovce</t>
  </si>
  <si>
    <t>Markovce</t>
  </si>
  <si>
    <t>Dúbravka</t>
  </si>
  <si>
    <t>Budkovce</t>
  </si>
  <si>
    <t>Stretava</t>
  </si>
  <si>
    <t>Drahňov</t>
  </si>
  <si>
    <t>Pavlovce n. U.</t>
  </si>
  <si>
    <t>Vysoká n. U.</t>
  </si>
  <si>
    <t>Bežovce</t>
  </si>
  <si>
    <t>Záhor</t>
  </si>
  <si>
    <t>Jenkovce</t>
  </si>
  <si>
    <t>Nižné Nemecké</t>
  </si>
  <si>
    <t>Vyšné Nemecké</t>
  </si>
  <si>
    <t>Sejkov</t>
  </si>
  <si>
    <t>Krčava</t>
  </si>
  <si>
    <t>Orechová</t>
  </si>
  <si>
    <t>Bunkovce</t>
  </si>
  <si>
    <t>Tibava</t>
  </si>
  <si>
    <t>Sobrance</t>
  </si>
  <si>
    <t>Blatné Remety</t>
  </si>
  <si>
    <t>Blatné Revištia</t>
  </si>
  <si>
    <t>Nižná Rybnica</t>
  </si>
  <si>
    <t>Ruskovce</t>
  </si>
  <si>
    <t>Fekišovce</t>
  </si>
  <si>
    <t>Zalužice</t>
  </si>
  <si>
    <t>Lastomír</t>
  </si>
  <si>
    <t>Sliepkovce</t>
  </si>
  <si>
    <t>Šamudovce</t>
  </si>
  <si>
    <t>Hatalov</t>
  </si>
  <si>
    <t>Krásnovce</t>
  </si>
  <si>
    <t>Palín</t>
  </si>
  <si>
    <t>Senné</t>
  </si>
  <si>
    <t>obyvateľov</t>
  </si>
  <si>
    <t>Vriant
"A"</t>
  </si>
  <si>
    <t>Variant 
"B"</t>
  </si>
  <si>
    <t>Variant 
"C"</t>
  </si>
  <si>
    <t>Variant "C"</t>
  </si>
  <si>
    <t>Variant 
"D"</t>
  </si>
  <si>
    <t>Variant 
"E"</t>
  </si>
  <si>
    <t>Variant 
"F"</t>
  </si>
  <si>
    <t>Variant 
"G"</t>
  </si>
  <si>
    <t>Variant 
"H"</t>
  </si>
  <si>
    <t>Variant 
"I"</t>
  </si>
  <si>
    <t>Variant 
"J"</t>
  </si>
  <si>
    <t>Prešovský samosprávny kraj</t>
  </si>
  <si>
    <t>Košický samosprávny kraj</t>
  </si>
  <si>
    <t>Kraj</t>
  </si>
  <si>
    <t>Okres</t>
  </si>
  <si>
    <t>KÚ.</t>
  </si>
  <si>
    <t>Košice okolie</t>
  </si>
  <si>
    <t>Svinica</t>
  </si>
  <si>
    <t>Košický Klečenov</t>
  </si>
  <si>
    <t>Ďurkov</t>
  </si>
  <si>
    <t>Parchovany</t>
  </si>
  <si>
    <t>Zbehňov</t>
  </si>
  <si>
    <t>Nový Ruskov</t>
  </si>
  <si>
    <t>Božcice</t>
  </si>
  <si>
    <t>Tušická Nová Ves</t>
  </si>
  <si>
    <t>Rakovec nad Ondavou</t>
  </si>
  <si>
    <t>Bánovce nad Ondavou</t>
  </si>
  <si>
    <t>Laškovce</t>
  </si>
  <si>
    <t>Suché</t>
  </si>
  <si>
    <t>Petrovce nad Laborocom</t>
  </si>
  <si>
    <t>Topoľany</t>
  </si>
  <si>
    <t>Stráňany</t>
  </si>
  <si>
    <t>Vrbovec</t>
  </si>
  <si>
    <t>Močarany</t>
  </si>
  <si>
    <t>Lastormír</t>
  </si>
  <si>
    <t>Žbince</t>
  </si>
  <si>
    <t>Vrbnica</t>
  </si>
  <si>
    <t>Čečehov</t>
  </si>
  <si>
    <t>Jastrabie pri Michalovciach</t>
  </si>
  <si>
    <t>Hažin</t>
  </si>
  <si>
    <t>Pavlovce nad Uhom</t>
  </si>
  <si>
    <t>Vysoká nad Uhom</t>
  </si>
  <si>
    <t>Závadka</t>
  </si>
  <si>
    <t>Úbrež</t>
  </si>
  <si>
    <t>Veľké Revištia</t>
  </si>
  <si>
    <t>Blatná Polianka</t>
  </si>
  <si>
    <t>Porostov</t>
  </si>
  <si>
    <t>Ostrov</t>
  </si>
  <si>
    <t>Komárovce</t>
  </si>
  <si>
    <t>Kristy</t>
  </si>
  <si>
    <t>Mcihalovce</t>
  </si>
  <si>
    <t>Koeficient momentu dopravného zaťaženia D1§ (pomer momentu a maximálneho momentu doprravného zaťaženia) KI=Ii/Imax</t>
  </si>
  <si>
    <t>Úsek</t>
  </si>
  <si>
    <t>Dopravné zaťaženie jednotlivých úsekov diaľnice D1</t>
  </si>
  <si>
    <t>Dopravný moment diaľnice - vážený pomer intenzity a dĺžky úseku k celej trase</t>
  </si>
  <si>
    <t>Dĺžka trasy D1</t>
  </si>
  <si>
    <t>Dĺžka úseku D1</t>
  </si>
  <si>
    <t>Sobrance - št. hranica SR/UA</t>
  </si>
  <si>
    <t xml:space="preserve"> Michalovce - Zalužice</t>
  </si>
  <si>
    <t>Zalužice - Sobrance</t>
  </si>
  <si>
    <t>-</t>
  </si>
  <si>
    <t>Variant "A"</t>
  </si>
  <si>
    <t>Bidovce - Sečovce</t>
  </si>
  <si>
    <t>Sečovce - Hriadky</t>
  </si>
  <si>
    <t>Hriadky - Michalovce</t>
  </si>
  <si>
    <t>Hriadky - Hatalov</t>
  </si>
  <si>
    <t>Hatalov - Stretava</t>
  </si>
  <si>
    <t>Sečovce - Parchovany</t>
  </si>
  <si>
    <t>Parchovany - Michalovce</t>
  </si>
  <si>
    <t>Michalovce - Biela Hora</t>
  </si>
  <si>
    <t xml:space="preserve"> Biela Hora - Zalužice</t>
  </si>
  <si>
    <t>Stretava - št. hranica SR/UA</t>
  </si>
  <si>
    <t>Michalovce - Vrbovec</t>
  </si>
  <si>
    <t>Vrbovec - št. hranica SR/UA</t>
  </si>
  <si>
    <t>Vrbovec - Sobrance</t>
  </si>
  <si>
    <t>I/19 Svinica - Dargov</t>
  </si>
  <si>
    <t>I/19 Bidovce - Svinica</t>
  </si>
  <si>
    <t>Dĺžka úseku cesty</t>
  </si>
  <si>
    <t>I/19 Dargov - Sečovce</t>
  </si>
  <si>
    <t>I/19 Sečovce - Hriadky</t>
  </si>
  <si>
    <t>I/19 Pozdišovce - Močarany</t>
  </si>
  <si>
    <t>I/19 Močarany - Michalovce</t>
  </si>
  <si>
    <t>I/19 Michalovce</t>
  </si>
  <si>
    <t>I/19 Michalovce - Zalužice</t>
  </si>
  <si>
    <t>I/19 Sobrance - Tibava</t>
  </si>
  <si>
    <t>I/19 Tibava - Krčava</t>
  </si>
  <si>
    <t>I/19 Krčava - št. hranica</t>
  </si>
  <si>
    <t>I/18 Petrovce - Michalovce</t>
  </si>
  <si>
    <t>I/18 Michalovce</t>
  </si>
  <si>
    <t>I/79 Parchovany - Dvorianky</t>
  </si>
  <si>
    <t>I/79 Dvorianky - Hriadky</t>
  </si>
  <si>
    <t>Intenzita nulového stavu</t>
  </si>
  <si>
    <t>Intenzita jednotlivých úsekov ciest po výstavbe diaľnice D1</t>
  </si>
  <si>
    <t>Dopravný moment odľahčenia/zvýšenia ciest - vážený pomer intenzity a dĺžky úseku k celej trase</t>
  </si>
  <si>
    <t>II/554 Moravany - Trhovište</t>
  </si>
  <si>
    <t>II/554 Trhovište - Bánovce</t>
  </si>
  <si>
    <t>II/554 Bánovce - Ložín</t>
  </si>
  <si>
    <t>Michalovce Masarykova ul.</t>
  </si>
  <si>
    <t>Michalovce Vinianska c.</t>
  </si>
  <si>
    <t>Michalovce ul. Jána Hollého</t>
  </si>
  <si>
    <t>II/555 Michalovce Vrbovec</t>
  </si>
  <si>
    <t>II/555 Vrbovec - Zempl. Široká</t>
  </si>
  <si>
    <t>I/19 Zalužice - Niž. Rybnica</t>
  </si>
  <si>
    <t>I/19 Niž. rybnica - Sobrance</t>
  </si>
  <si>
    <t>III/3797 Niž. Rybnica - Bunkovce</t>
  </si>
  <si>
    <t>III/3650 Dargov - Bačkov</t>
  </si>
  <si>
    <t>III/3650 Bačkov - Parchovany</t>
  </si>
  <si>
    <t>Celková dĺžka cestnej siete</t>
  </si>
  <si>
    <t>I/19 Hriadky - Trhovište</t>
  </si>
  <si>
    <t>I/19 Trhovište - Pozdišovce</t>
  </si>
  <si>
    <t>I/18 Nacina Ves - Petrovce n.L.</t>
  </si>
  <si>
    <t>I/79 Seč. Polianka - Parchovany</t>
  </si>
  <si>
    <t>I/79 Hriadky - Vojčice</t>
  </si>
  <si>
    <t>I/79 Vojčice - Trebišov</t>
  </si>
  <si>
    <t>II/582 Michalovce - Vinné</t>
  </si>
  <si>
    <t xml:space="preserve">Poradie variantov </t>
  </si>
  <si>
    <t xml:space="preserve">Dopravný moment </t>
  </si>
  <si>
    <t>Celkový pokles doprav. zaťaženia pôvodnej cestnej siete (voz/24 hod)</t>
  </si>
  <si>
    <t>Poznámka: + pokles dopravy na úseku; - nárast dopravy na úseku</t>
  </si>
  <si>
    <t>C4</t>
  </si>
  <si>
    <t>Celkový pokles  dopravného zaťaženia pôvdnej cestnej siete po vybudovaní diaľnice D1</t>
  </si>
  <si>
    <t>Najvýhodnejší variant s väčším poklesom objemeu dopravy</t>
  </si>
  <si>
    <t>Najvýhodnejší variant s väčším momentom dopravného zaťaženia rýchlostnej cesty t.j. s väčším dopravným zaťažením na dlhšom úseku D1</t>
  </si>
  <si>
    <t>I - vážený priemer intenzity dopravného prúdu v roku 2030 a dĺžky t.j. intenzita dopravy x dĺžka úseku D1 / celková dĺžka trasy</t>
  </si>
  <si>
    <t>K - vážený priemer poklesu intenzity dopravného prúdu v roku 2030 a dĺžky úseku cesty / celková dĺžka cestnej siete</t>
  </si>
  <si>
    <t>Najvýhodnejší variant s vyšším momentom vplyvu odľahčenia dopravy na jestvujúcej cestnej sieti t.j. výstavbou diaľnice dôjde k poklesu dopravy na jestvujúcej cestnej sieti.</t>
  </si>
  <si>
    <t>Koeficient dĺžky tunelov (prevrátená hodnota dĺžky tunela) Kt=1/Ti; bez tunela 1,0 bodov</t>
  </si>
  <si>
    <t>Variant"A"</t>
  </si>
  <si>
    <t>km 38,2</t>
  </si>
  <si>
    <t>37,1 - 38,8</t>
  </si>
  <si>
    <t>km 50,5</t>
  </si>
  <si>
    <t>45,7 - 52,1</t>
  </si>
  <si>
    <t>potok Laz</t>
  </si>
  <si>
    <t>km 53,2</t>
  </si>
  <si>
    <t>52,1 - 57,4</t>
  </si>
  <si>
    <t>Dolinský kanál</t>
  </si>
  <si>
    <t>km 58,2</t>
  </si>
  <si>
    <t>57,4 - 58,2</t>
  </si>
  <si>
    <t>Drieňovský kanál</t>
  </si>
  <si>
    <t>km 63,4</t>
  </si>
  <si>
    <t>58,2 - 65,5</t>
  </si>
  <si>
    <t>Záhradný kanál</t>
  </si>
  <si>
    <t>Súčet objemu dopravy navrhovaného variantu v roku 2030</t>
  </si>
  <si>
    <t>C5</t>
  </si>
  <si>
    <t>Celkový objem dopravy na diaľnici D1</t>
  </si>
  <si>
    <t>Ia</t>
  </si>
  <si>
    <t>Celkový objem dopravy na celom úseku diaľnice D1 Bidovce - št. hranica SR/UA</t>
  </si>
  <si>
    <t>Koeficient momentu dopravného zaťaženia D1 (pomer momentu a maximálneho momentu doprravného zaťaženia) KI=Ii/Imax</t>
  </si>
  <si>
    <t>Koeficient dopravného zaťaženia D1 (súčet objemu dopravy jednotlivých úsekov D1) KI=Iai/Iamax</t>
  </si>
  <si>
    <t>Najvýhodnejší variant s väčším dopravný zaťažením celého úseku D1</t>
  </si>
  <si>
    <t>s</t>
  </si>
  <si>
    <t>km 2,0 L</t>
  </si>
  <si>
    <t>km 6,5 L</t>
  </si>
  <si>
    <t>km 20 L</t>
  </si>
  <si>
    <t>km 28 P</t>
  </si>
  <si>
    <t>km 32 L</t>
  </si>
  <si>
    <t>km 37 P</t>
  </si>
  <si>
    <t>km 44,5 P</t>
  </si>
  <si>
    <t>km 52 P</t>
  </si>
  <si>
    <t>km 52 L</t>
  </si>
  <si>
    <t>NPR</t>
  </si>
  <si>
    <t>km 66 P</t>
  </si>
  <si>
    <t>dĺ. PHS</t>
  </si>
  <si>
    <t>Výška. PHS</t>
  </si>
  <si>
    <t>Celkom</t>
  </si>
  <si>
    <t>m</t>
  </si>
  <si>
    <t>km 6,0 L</t>
  </si>
  <si>
    <t>km 10 L</t>
  </si>
  <si>
    <t>km 9,5 L</t>
  </si>
  <si>
    <t>km 12 L</t>
  </si>
  <si>
    <t>km 24 L</t>
  </si>
  <si>
    <t>km 24 P</t>
  </si>
  <si>
    <t>km 32,5 L</t>
  </si>
  <si>
    <t>km 37 L</t>
  </si>
  <si>
    <t>km 41,5 P</t>
  </si>
  <si>
    <t>km 44 L</t>
  </si>
  <si>
    <t>km 48,5 L</t>
  </si>
  <si>
    <t>km 55 P</t>
  </si>
  <si>
    <t>km 61 L</t>
  </si>
  <si>
    <t>km 61 P</t>
  </si>
  <si>
    <t>km 67,5 L</t>
  </si>
  <si>
    <t>km 70 P</t>
  </si>
  <si>
    <t>km 12 P</t>
  </si>
  <si>
    <t>km 17 L</t>
  </si>
  <si>
    <t>km 18 P</t>
  </si>
  <si>
    <t>km 20 P</t>
  </si>
  <si>
    <t>km 33 P</t>
  </si>
  <si>
    <t>km 33 L</t>
  </si>
  <si>
    <t>km 49 L</t>
  </si>
  <si>
    <t>km 68 L</t>
  </si>
  <si>
    <t>km 18 L</t>
  </si>
  <si>
    <t>km 25 P</t>
  </si>
  <si>
    <t>km 31 L</t>
  </si>
  <si>
    <t>km 31 P</t>
  </si>
  <si>
    <t>km 38 L</t>
  </si>
  <si>
    <t>km 38 P</t>
  </si>
  <si>
    <t>km 46,5 P</t>
  </si>
  <si>
    <t>km 62 L</t>
  </si>
  <si>
    <t>km 65 P</t>
  </si>
  <si>
    <t>km 71 P</t>
  </si>
  <si>
    <t>Celkové hodnotenie</t>
  </si>
  <si>
    <t>zaťaženie diaľnice D1</t>
  </si>
  <si>
    <t>km 15,5 L</t>
  </si>
  <si>
    <t>km 28 L</t>
  </si>
  <si>
    <t>km 35 L</t>
  </si>
  <si>
    <t>km 35 P</t>
  </si>
  <si>
    <t>km 41 P</t>
  </si>
  <si>
    <t>km 41 L</t>
  </si>
  <si>
    <t>km 48 L</t>
  </si>
  <si>
    <t>km 6 L</t>
  </si>
  <si>
    <t>km 11 P</t>
  </si>
  <si>
    <t>km 53 L</t>
  </si>
  <si>
    <t>km 59 L</t>
  </si>
  <si>
    <t>km 59 P</t>
  </si>
  <si>
    <t>km 66 L</t>
  </si>
  <si>
    <t>km 69 L</t>
  </si>
  <si>
    <t>km 69 P</t>
  </si>
  <si>
    <t>km 72 P</t>
  </si>
  <si>
    <t>km 26 P</t>
  </si>
  <si>
    <t>km 19 P</t>
  </si>
  <si>
    <t>km 70,5 P</t>
  </si>
  <si>
    <t>km 15,5 P</t>
  </si>
  <si>
    <t>km 18,5 L</t>
  </si>
  <si>
    <t>km 27 P</t>
  </si>
  <si>
    <t>km 21 P</t>
  </si>
  <si>
    <t>km 36 L</t>
  </si>
  <si>
    <t>km 36 P</t>
  </si>
  <si>
    <t>km 41,5 L</t>
  </si>
  <si>
    <t>km 12,5 P</t>
  </si>
  <si>
    <t>km 21,5 P</t>
  </si>
  <si>
    <t>km 27 L</t>
  </si>
  <si>
    <t>km 42 L</t>
  </si>
  <si>
    <t>km 47 L</t>
  </si>
  <si>
    <t>km 53 P</t>
  </si>
  <si>
    <t>km 70,5 L</t>
  </si>
  <si>
    <t>km 5,5 L</t>
  </si>
  <si>
    <t>km 14 L</t>
  </si>
  <si>
    <t>km 43,5 P</t>
  </si>
  <si>
    <t>km 56,5 P</t>
  </si>
  <si>
    <t>km 21,9</t>
  </si>
  <si>
    <t>22,5 - 23,3</t>
  </si>
  <si>
    <t>km 28,5</t>
  </si>
  <si>
    <t>27,5 - 29,4</t>
  </si>
  <si>
    <t>Ondava</t>
  </si>
  <si>
    <t>km 30,1</t>
  </si>
  <si>
    <t>29,4 - 33,4</t>
  </si>
  <si>
    <t>potok Sadenec</t>
  </si>
  <si>
    <t>km 36,0</t>
  </si>
  <si>
    <t>33,4 - 36,6</t>
  </si>
  <si>
    <t>km 44,8</t>
  </si>
  <si>
    <t>44 - 46</t>
  </si>
  <si>
    <t>potok Stretava</t>
  </si>
  <si>
    <t>km 47</t>
  </si>
  <si>
    <t>46-48</t>
  </si>
  <si>
    <t>km 62</t>
  </si>
  <si>
    <t>62 - 63,5</t>
  </si>
  <si>
    <t>km 65,6</t>
  </si>
  <si>
    <t>Variant "C" tmavočervený</t>
  </si>
  <si>
    <t>km 8,8</t>
  </si>
  <si>
    <t>km 8,9</t>
  </si>
  <si>
    <t>km 10,1</t>
  </si>
  <si>
    <t>Žiarsky potok</t>
  </si>
  <si>
    <t>km 10,4</t>
  </si>
  <si>
    <t>Kemenný potok</t>
  </si>
  <si>
    <t>km 12,9</t>
  </si>
  <si>
    <t>Albínovský kanál</t>
  </si>
  <si>
    <t>km 17,1</t>
  </si>
  <si>
    <t>Bačkovský potok</t>
  </si>
  <si>
    <t>Priepust</t>
  </si>
  <si>
    <t>km 22</t>
  </si>
  <si>
    <t xml:space="preserve">melioračný kanál </t>
  </si>
  <si>
    <t>km 23,3</t>
  </si>
  <si>
    <t xml:space="preserve">Manov kanál </t>
  </si>
  <si>
    <t>km 23,4</t>
  </si>
  <si>
    <t>km 24,3</t>
  </si>
  <si>
    <t>Božický kanál</t>
  </si>
  <si>
    <t>km 25,8</t>
  </si>
  <si>
    <t>km 25,6</t>
  </si>
  <si>
    <t>km 27,9</t>
  </si>
  <si>
    <t>Trhovišťský potok</t>
  </si>
  <si>
    <t>km 33,9</t>
  </si>
  <si>
    <t>km 36,8</t>
  </si>
  <si>
    <t>Variant "D" modrozelený</t>
  </si>
  <si>
    <t>Záhradný nkanál</t>
  </si>
  <si>
    <t>km 57,6</t>
  </si>
  <si>
    <t>km 42,2</t>
  </si>
  <si>
    <t>km 39,5</t>
  </si>
  <si>
    <t>km 24,1</t>
  </si>
  <si>
    <t>km 13,6</t>
  </si>
  <si>
    <t>Kamenný potok</t>
  </si>
  <si>
    <t>km 10,7</t>
  </si>
  <si>
    <t>km 10,5</t>
  </si>
  <si>
    <t>km 10,2</t>
  </si>
  <si>
    <t>km 9,3</t>
  </si>
  <si>
    <t>km 9,0</t>
  </si>
  <si>
    <t>km 8,2</t>
  </si>
  <si>
    <t>II úsek</t>
  </si>
  <si>
    <t>III. úsek</t>
  </si>
  <si>
    <t>I. úsek</t>
  </si>
  <si>
    <t>II. úsek</t>
  </si>
  <si>
    <t>IV úsek</t>
  </si>
  <si>
    <t>dĺ. Múra</t>
  </si>
  <si>
    <t>Poznámka</t>
  </si>
  <si>
    <t>Variant "E" ružový</t>
  </si>
  <si>
    <t>km 8,7</t>
  </si>
  <si>
    <t>km 9,4</t>
  </si>
  <si>
    <t>km 21,6</t>
  </si>
  <si>
    <t>km 28,7</t>
  </si>
  <si>
    <t>potok Batovec</t>
  </si>
  <si>
    <t>úprava rieky Laborec</t>
  </si>
  <si>
    <t>km 58,9</t>
  </si>
  <si>
    <t>kanál Veľké Revištia</t>
  </si>
  <si>
    <t>Variant "F" červený</t>
  </si>
  <si>
    <t>rieka Ondava</t>
  </si>
  <si>
    <t>rieka Topľa</t>
  </si>
  <si>
    <t>km 24,8</t>
  </si>
  <si>
    <t>km25,8</t>
  </si>
  <si>
    <t>km 17,3</t>
  </si>
  <si>
    <t>Priepusty spolu:</t>
  </si>
  <si>
    <t>priepusty solu:</t>
  </si>
  <si>
    <t>priepusty spolu</t>
  </si>
  <si>
    <t>priepusty spolu:</t>
  </si>
  <si>
    <t>km 9,8</t>
  </si>
  <si>
    <t>km 9,2</t>
  </si>
  <si>
    <t>potok Jatrabec</t>
  </si>
  <si>
    <t>km 8,150</t>
  </si>
  <si>
    <t>Variant "H" tmavofialový</t>
  </si>
  <si>
    <t>km 11,6</t>
  </si>
  <si>
    <t>km 22,2</t>
  </si>
  <si>
    <t>km 26,4</t>
  </si>
  <si>
    <t>km 37,0</t>
  </si>
  <si>
    <t>km 37,6</t>
  </si>
  <si>
    <t>Variant "I" tmavozelený</t>
  </si>
  <si>
    <t>km 23,1</t>
  </si>
  <si>
    <t>km 27,1</t>
  </si>
  <si>
    <t>km 39,2</t>
  </si>
  <si>
    <t>Orlovský kanál</t>
  </si>
  <si>
    <t>km 43,0</t>
  </si>
  <si>
    <t>15-20 km vzdušných vedení</t>
  </si>
  <si>
    <t>IV. úsek</t>
  </si>
  <si>
    <t>km 59,5</t>
  </si>
  <si>
    <t>km 64,3</t>
  </si>
  <si>
    <t>km 65</t>
  </si>
  <si>
    <t>Variant "J" žltozelený</t>
  </si>
  <si>
    <t>plocha múra</t>
  </si>
  <si>
    <t>D5</t>
  </si>
  <si>
    <t>Vz</t>
  </si>
  <si>
    <t>Zásah do územia vodných zdrojov</t>
  </si>
  <si>
    <t xml:space="preserve">Vz - dĺžka trasy v kolízii s územím vodných zdrojov </t>
  </si>
  <si>
    <t>Najvýhodnejší variant s menším zásahom do území vodných zdrojov</t>
  </si>
  <si>
    <t>km 4,0</t>
  </si>
  <si>
    <t>km 4,9</t>
  </si>
  <si>
    <t>km 9,6</t>
  </si>
  <si>
    <t>km 31,3</t>
  </si>
  <si>
    <t>km 38,9</t>
  </si>
  <si>
    <t>km 42,7</t>
  </si>
  <si>
    <t>km 46,2</t>
  </si>
  <si>
    <t>Plánsky kanál</t>
  </si>
  <si>
    <t>km 50,4</t>
  </si>
  <si>
    <t>km 55,8</t>
  </si>
  <si>
    <t>km 5,8 P</t>
  </si>
  <si>
    <t>klincovaná zemina + kotvy</t>
  </si>
  <si>
    <t>km 4,1-5,0 L</t>
  </si>
  <si>
    <t>kotevný múr s kotvami</t>
  </si>
  <si>
    <t>km 6,2-6,5 L</t>
  </si>
  <si>
    <t>km 4,3-4,9 L</t>
  </si>
  <si>
    <t>km 6,9-7,1 P</t>
  </si>
  <si>
    <t>kotvený zárubný múr</t>
  </si>
  <si>
    <t>km 7,5-8,0 L</t>
  </si>
  <si>
    <t>kotvená pilótová stena</t>
  </si>
  <si>
    <t>km 7,2-8,0 P</t>
  </si>
  <si>
    <t>km 7,6-7,9</t>
  </si>
  <si>
    <t>km 9,8-9,9 L</t>
  </si>
  <si>
    <t>km 5,6-5,8 L</t>
  </si>
  <si>
    <t>km 5,6-5,8 P</t>
  </si>
  <si>
    <t>km 10-10,1 L</t>
  </si>
  <si>
    <t>km 10-10,1 P</t>
  </si>
  <si>
    <t>km 9,7-9,8 L</t>
  </si>
  <si>
    <t>km 9,7-9,8 P</t>
  </si>
  <si>
    <t>km 4,0-5,0 L</t>
  </si>
  <si>
    <t>km 6,9-7 L</t>
  </si>
  <si>
    <t>vystužený oporný múr</t>
  </si>
  <si>
    <t>km 7,5-8,05 L</t>
  </si>
  <si>
    <t>km 7,65-8,07 L</t>
  </si>
  <si>
    <t>km 7,5-8,103 P</t>
  </si>
  <si>
    <t>km 7,5-8,03 P</t>
  </si>
  <si>
    <t>km 7,722-7,97 P</t>
  </si>
  <si>
    <t>km 9,3-9,65 P</t>
  </si>
  <si>
    <t>km 9,35-9,55 P</t>
  </si>
  <si>
    <t>km 9,4-9,5 P</t>
  </si>
  <si>
    <t>km 29,8-30,4 P</t>
  </si>
  <si>
    <t>klincovaný zárubný múr</t>
  </si>
  <si>
    <t>km 29,8-30,48 L</t>
  </si>
  <si>
    <t>km 30,0-30,15 L</t>
  </si>
  <si>
    <t>km 4,2-5,0 P</t>
  </si>
  <si>
    <t>km 6,85-8,075 P</t>
  </si>
  <si>
    <t>km 6,925-7,125 P</t>
  </si>
  <si>
    <t>km 7,725-8,05 P</t>
  </si>
  <si>
    <t>km 7,45-8,075 L</t>
  </si>
  <si>
    <t>km 7,75-7,850 P</t>
  </si>
  <si>
    <t>km 7,55-7,95 L</t>
  </si>
  <si>
    <t>km 9,3-9,375 L</t>
  </si>
  <si>
    <t>km 9,35-9,575 P</t>
  </si>
  <si>
    <t>km 9,450-9,525 P</t>
  </si>
  <si>
    <t>km 29,825-30,175 L</t>
  </si>
  <si>
    <t>km 29,825-30,175 P</t>
  </si>
  <si>
    <t>km 29,875-30,025</t>
  </si>
  <si>
    <t>km 32,225-32,500</t>
  </si>
  <si>
    <t>km 32,175-32,250</t>
  </si>
  <si>
    <t>km 32,325-32,475</t>
  </si>
  <si>
    <t>km 4,2-5,0 L</t>
  </si>
  <si>
    <t>km 6,5-6,9 L</t>
  </si>
  <si>
    <t>km 7,0-7,250 P</t>
  </si>
  <si>
    <t>km 9,45-9,85</t>
  </si>
  <si>
    <t>km 9,55-9,75</t>
  </si>
  <si>
    <t>km 11,1-11,8</t>
  </si>
  <si>
    <t>km 32,4-33,1</t>
  </si>
  <si>
    <t>km 9,1-9,2 L</t>
  </si>
  <si>
    <t>km 9,25-9,575 P</t>
  </si>
  <si>
    <t>km 9,8-12,8</t>
  </si>
  <si>
    <t>km 6,6-7,0 L</t>
  </si>
  <si>
    <t>km 7,5025-8,075 P</t>
  </si>
  <si>
    <t>km 7,75-7,950 P</t>
  </si>
  <si>
    <t>km 7,5025-8,075 L</t>
  </si>
  <si>
    <t>km 7,75-7,950 L</t>
  </si>
  <si>
    <t>km 9,3-9,6 P</t>
  </si>
  <si>
    <t>km 9,3-9,6 L</t>
  </si>
  <si>
    <t>km 9,95-10,05 L</t>
  </si>
  <si>
    <t>km 9,95-10,05 P</t>
  </si>
  <si>
    <t>km 6,4-6,6 L</t>
  </si>
  <si>
    <t>km 6,685-7,150 L</t>
  </si>
  <si>
    <t>km 8,7-8,95 L</t>
  </si>
  <si>
    <t>km 8,7-8,95 P</t>
  </si>
  <si>
    <t>km 9,9-10,0 L</t>
  </si>
  <si>
    <t>km 9,9-10,0 P</t>
  </si>
  <si>
    <t>dĺ. Úprav</t>
  </si>
  <si>
    <t>ZVN a VVN</t>
  </si>
  <si>
    <t>Celkom:</t>
  </si>
  <si>
    <t>VN vzdušné vedenia</t>
  </si>
  <si>
    <t>NN vzdušné vedenia</t>
  </si>
  <si>
    <t>Telekom. vedenia</t>
  </si>
  <si>
    <t>Miestne oznam. vedenia</t>
  </si>
  <si>
    <t>VTL plynovody</t>
  </si>
  <si>
    <t>STL plynovody</t>
  </si>
  <si>
    <t>VVTL plynovody</t>
  </si>
  <si>
    <t>Miestne plynovody</t>
  </si>
  <si>
    <t>Vodovody</t>
  </si>
  <si>
    <t>Kanalizácie</t>
  </si>
  <si>
    <t>Miestne vodoovody</t>
  </si>
  <si>
    <t>Celkom preložka IS</t>
  </si>
  <si>
    <t>Dopravné zaťaženie diaľnice D1 v úseku Bidovce - Michalovce</t>
  </si>
  <si>
    <t>Poradie variatov</t>
  </si>
  <si>
    <t xml:space="preserve"> 7-8</t>
  </si>
  <si>
    <t>CH - dĺžka trasy v kolízii s chráneným územím, alebo územím navrhnutým na ochranu (bez dĺžky tunela Dargov)</t>
  </si>
  <si>
    <t>PHS</t>
  </si>
  <si>
    <t>Múry</t>
  </si>
  <si>
    <t>Siete</t>
  </si>
  <si>
    <t>Mosty</t>
  </si>
  <si>
    <t>Plocha</t>
  </si>
  <si>
    <t>Mosty na D1</t>
  </si>
  <si>
    <t>Mosty mimo D1</t>
  </si>
  <si>
    <t>Úsek I.</t>
  </si>
  <si>
    <t>Úsek II.</t>
  </si>
  <si>
    <t>Úsek III.</t>
  </si>
  <si>
    <t>Úsek IV.</t>
  </si>
  <si>
    <t>Variant "A" celkom</t>
  </si>
  <si>
    <t xml:space="preserve"> - mosty s rozpätím polí do 50 m</t>
  </si>
  <si>
    <t xml:space="preserve"> - mosty s rozpätím polí nad 50 m</t>
  </si>
  <si>
    <t xml:space="preserve"> - mosty klenbové a rámové</t>
  </si>
  <si>
    <t>Variant "C" celkom</t>
  </si>
  <si>
    <t>Variant "B" celkom</t>
  </si>
  <si>
    <t>Variant "D" celkom</t>
  </si>
  <si>
    <t>Mosty nad D1 s rozpätím polí do 50 m</t>
  </si>
  <si>
    <t>Mosty nad D1 s rozpätím polí nad 50 m</t>
  </si>
  <si>
    <t>Variant "E" celkom</t>
  </si>
  <si>
    <t>Variant "F" celkom</t>
  </si>
  <si>
    <t>Variant "G" celkom</t>
  </si>
  <si>
    <t>Variant "H" celkom</t>
  </si>
  <si>
    <t>Variant "I" celkom</t>
  </si>
  <si>
    <t>Variant "J" celkom</t>
  </si>
  <si>
    <t>Zemné práce diaľnice D1</t>
  </si>
  <si>
    <t xml:space="preserve"> - výkop</t>
  </si>
  <si>
    <t xml:space="preserve"> - násyp</t>
  </si>
  <si>
    <t xml:space="preserve"> - dovoz nedostatku do násypu</t>
  </si>
  <si>
    <t>Vozovka</t>
  </si>
  <si>
    <t xml:space="preserve">  - CB /pri tuneloch pred a za/</t>
  </si>
  <si>
    <t xml:space="preserve"> - výrub z tunela Dargov</t>
  </si>
  <si>
    <t>Spolu zemné práce (výkop+násyp):</t>
  </si>
  <si>
    <t xml:space="preserve"> - asfaltová vozovka (mimo mostov)</t>
  </si>
  <si>
    <t>Variant "A" celkom plocha vozovky</t>
  </si>
  <si>
    <t>B11</t>
  </si>
  <si>
    <t>Plocha vozovky diaľnice D1</t>
  </si>
  <si>
    <t>(m2)</t>
  </si>
  <si>
    <t>Vz celková plocha vozovky diaľnice D1</t>
  </si>
  <si>
    <t>Najvýhodnejší variant s najmenšou plochou vozovky</t>
  </si>
  <si>
    <t>Koeficient plochy vozovky  (pomer najmenšej ploche k ploche vozovky) Km=Mmin/Mi</t>
  </si>
  <si>
    <t>Variant "A" celkom násyp</t>
  </si>
  <si>
    <t>Variant "A" celkom výkop</t>
  </si>
  <si>
    <t>Variant "A" celkom dovoz nedostatku mat.</t>
  </si>
  <si>
    <t>zemné práce a vozovka</t>
  </si>
  <si>
    <t>Variant "B" celkom výkop</t>
  </si>
  <si>
    <t>Variant "B" celkom násyp</t>
  </si>
  <si>
    <t>Variant "B" celkom plocha vozovky</t>
  </si>
  <si>
    <t>Variant "B" celkom dovoz nedostatku mat.</t>
  </si>
  <si>
    <t>Variant "C" celkom výkop</t>
  </si>
  <si>
    <t>Variant "C" celkom násyp</t>
  </si>
  <si>
    <t>Variant "C" celkom dovoz nedostatku mat.</t>
  </si>
  <si>
    <t>Variant "C" celkom plocha vozovky</t>
  </si>
  <si>
    <t xml:space="preserve"> - prebytok z úseku:</t>
  </si>
  <si>
    <t>Variant "D" celkom výkop</t>
  </si>
  <si>
    <t>Variant "D" celkom násyp</t>
  </si>
  <si>
    <t>Variant "D" celkom plocha vozovky</t>
  </si>
  <si>
    <t>Variant "D" celkom dovoz nedostatku mat.</t>
  </si>
  <si>
    <t>Variant "E" celkom výkop</t>
  </si>
  <si>
    <t>Variant "E" celkom násyp</t>
  </si>
  <si>
    <t>Variant "E" celkom dovoz nedostatku mat.</t>
  </si>
  <si>
    <t>Variant "E" celkom plocha vozovky</t>
  </si>
  <si>
    <t>Variant "F" celkom výkop</t>
  </si>
  <si>
    <t>Variant "F" celkom násyp</t>
  </si>
  <si>
    <t>Variant "F" celkom dovoz nedostatku mat.</t>
  </si>
  <si>
    <t>Variant "F" celkom plocha vozovky</t>
  </si>
  <si>
    <t>Variant "G" celkom výkop</t>
  </si>
  <si>
    <t>Variant "G" celkom násyp</t>
  </si>
  <si>
    <t>Variant "G" celkom dovoz nedostatku mat.</t>
  </si>
  <si>
    <t>Variant "G" celkom plocha vozovky</t>
  </si>
  <si>
    <t>Variant "H" celkom výkop</t>
  </si>
  <si>
    <t>Variant "H" celkom násyp</t>
  </si>
  <si>
    <t>Variant "H" celkom dovoz nedostatku mat.</t>
  </si>
  <si>
    <t>Variant "H" celkom plocha vozovky</t>
  </si>
  <si>
    <t>Variant "I" celkom výkop</t>
  </si>
  <si>
    <t>Variant "I" celkom násyp</t>
  </si>
  <si>
    <t>Variant "I" celkom dovoz nedostatku mat.</t>
  </si>
  <si>
    <t>Variant "I" celkom plocha vozovky</t>
  </si>
  <si>
    <t>Variant "J" celkom výkop</t>
  </si>
  <si>
    <t>Variant "J" celkom násyp</t>
  </si>
  <si>
    <t>Variant "J" celkom dovoz nedostatku mat.</t>
  </si>
  <si>
    <t>Variant "J" celkom plocha vozovky</t>
  </si>
  <si>
    <t>zábery</t>
  </si>
  <si>
    <t>Trvalý záber D1</t>
  </si>
  <si>
    <t xml:space="preserve"> - PPF</t>
  </si>
  <si>
    <t xml:space="preserve"> - LPF</t>
  </si>
  <si>
    <t xml:space="preserve"> - ostat. Plocha</t>
  </si>
  <si>
    <t>Dočasný záber:</t>
  </si>
  <si>
    <t xml:space="preserve"> - do 1 roka</t>
  </si>
  <si>
    <t xml:space="preserve"> - nad 1 rok</t>
  </si>
  <si>
    <t>Nákup budov a objektov na demolácie (m2)</t>
  </si>
  <si>
    <t>Výrub drevín mimo lesa (ks)</t>
  </si>
  <si>
    <t>Celkový záber pozemkov</t>
  </si>
  <si>
    <t>Celkový záber pozemkov PPF</t>
  </si>
  <si>
    <t>Celkový záber pozemkov LPF</t>
  </si>
  <si>
    <t>Celkové hodnotenie variantov diaľnice D1</t>
  </si>
  <si>
    <t>Priestorové vedenie diaľnice D1</t>
  </si>
  <si>
    <t>cesty</t>
  </si>
  <si>
    <t>Cesty I. triedy</t>
  </si>
  <si>
    <t>Cesty II. a III. triedy</t>
  </si>
  <si>
    <t xml:space="preserve">Cesty poľné, účelové, prístupové, obchádzky a pod. </t>
  </si>
  <si>
    <t>Úprava a obnova povrchov vozoviek po ukončení výstavby</t>
  </si>
  <si>
    <t>Úpravy ciest I. triedy</t>
  </si>
  <si>
    <t>Cesty poľné, účelové, prístupové</t>
  </si>
  <si>
    <t>Úprava a obnova vozoviek</t>
  </si>
  <si>
    <t>ZÚ - km 8,1</t>
  </si>
  <si>
    <t>8,1 - 13,5</t>
  </si>
  <si>
    <t>km 13,5</t>
  </si>
  <si>
    <t>13,2 - 17</t>
  </si>
  <si>
    <t>km 17</t>
  </si>
  <si>
    <t>km 20,5</t>
  </si>
  <si>
    <t>17 - 21,6</t>
  </si>
  <si>
    <t>km 22,5</t>
  </si>
  <si>
    <t>21,6 - 22,7</t>
  </si>
  <si>
    <t>km 25</t>
  </si>
  <si>
    <t>22,7 - 31,2</t>
  </si>
  <si>
    <t>km 33,8</t>
  </si>
  <si>
    <t>31,2 - 36,1</t>
  </si>
  <si>
    <t>km 36,5</t>
  </si>
  <si>
    <t>36,1 - 36,7</t>
  </si>
  <si>
    <t>37,5 - 40,3</t>
  </si>
  <si>
    <t>km 37,8</t>
  </si>
  <si>
    <t>40,3 - 42,8</t>
  </si>
  <si>
    <t>Zalužický kanál</t>
  </si>
  <si>
    <t>km 71,5</t>
  </si>
  <si>
    <t>71 - 72</t>
  </si>
  <si>
    <t>13,2 20,7</t>
  </si>
  <si>
    <t>km 23</t>
  </si>
  <si>
    <t>20,7 - 25,3</t>
  </si>
  <si>
    <t>25,3 - 29,9</t>
  </si>
  <si>
    <t>km 33,2</t>
  </si>
  <si>
    <t>29,9 - 35,8</t>
  </si>
  <si>
    <t>km 35,6</t>
  </si>
  <si>
    <t>35,8 - 36,8</t>
  </si>
  <si>
    <t>35,6 - 36,8</t>
  </si>
  <si>
    <t>36,8 - 42,7</t>
  </si>
  <si>
    <t>km 65,2</t>
  </si>
  <si>
    <t>63,1 - 65,3</t>
  </si>
  <si>
    <t>km 67,3</t>
  </si>
  <si>
    <t>67 - 67,5</t>
  </si>
  <si>
    <t>km 60</t>
  </si>
  <si>
    <t>59 - 63,1</t>
  </si>
  <si>
    <t>km 52,3</t>
  </si>
  <si>
    <t>Chotárny kanál</t>
  </si>
  <si>
    <t>51,2 - 52,7</t>
  </si>
  <si>
    <t>km 49,2</t>
  </si>
  <si>
    <t>48 - 51,2</t>
  </si>
  <si>
    <t>Hažínsky kanál</t>
  </si>
  <si>
    <t>km 38,5</t>
  </si>
  <si>
    <t>37,3 - 39,5</t>
  </si>
  <si>
    <t>km 27,6</t>
  </si>
  <si>
    <t>26,1 - 30,6</t>
  </si>
  <si>
    <t>30,6 - 33,9</t>
  </si>
  <si>
    <t>km 23,8</t>
  </si>
  <si>
    <t>23,5 - 26,1</t>
  </si>
  <si>
    <t>km 20,8</t>
  </si>
  <si>
    <t>14,4 - 21</t>
  </si>
  <si>
    <t>ZÚ - km 7,8</t>
  </si>
  <si>
    <t>7,8 - 14,4</t>
  </si>
  <si>
    <t>km 12,8</t>
  </si>
  <si>
    <t>ZÚ - km 6,1</t>
  </si>
  <si>
    <t>6,1 - 12,8</t>
  </si>
  <si>
    <t>km 20,3</t>
  </si>
  <si>
    <t>12,8 - 21,1</t>
  </si>
  <si>
    <t>21,1 - 24,2</t>
  </si>
  <si>
    <t>24,2 - 25,9</t>
  </si>
  <si>
    <t>km 26,2</t>
  </si>
  <si>
    <t>25,9 - 30,2</t>
  </si>
  <si>
    <t>km 33,3</t>
  </si>
  <si>
    <t>30,2 - 35</t>
  </si>
  <si>
    <t>km 35,7</t>
  </si>
  <si>
    <t>35 - 36</t>
  </si>
  <si>
    <t>km 37</t>
  </si>
  <si>
    <t>36 - 40,6</t>
  </si>
  <si>
    <t>40,6 - 42,8</t>
  </si>
  <si>
    <t>km 73,1</t>
  </si>
  <si>
    <t>7,8 - 13,2</t>
  </si>
  <si>
    <t>16,2 - 22,5</t>
  </si>
  <si>
    <t>Manov Kanál</t>
  </si>
  <si>
    <t>13,2 - 21,6</t>
  </si>
  <si>
    <t>21,6 - 26</t>
  </si>
  <si>
    <t>km 27,5</t>
  </si>
  <si>
    <t>26 - 31</t>
  </si>
  <si>
    <t>Trhovišťovský potok</t>
  </si>
  <si>
    <t>31 - 36,4</t>
  </si>
  <si>
    <t>36,4 - 37</t>
  </si>
  <si>
    <t>km 36,4</t>
  </si>
  <si>
    <t>37 - 40,6</t>
  </si>
  <si>
    <t>km 42,8</t>
  </si>
  <si>
    <t>40,6 - 43</t>
  </si>
  <si>
    <t>km 71,6</t>
  </si>
  <si>
    <t>71,4 - 72</t>
  </si>
  <si>
    <t>ZÚ - km 7,2</t>
  </si>
  <si>
    <t>7,2 - 13,5</t>
  </si>
  <si>
    <t>13,5 - 21,5</t>
  </si>
  <si>
    <t>km 21,4</t>
  </si>
  <si>
    <t>21,5 - 30,3</t>
  </si>
  <si>
    <t>km 35,2</t>
  </si>
  <si>
    <t>30,3 -35,2</t>
  </si>
  <si>
    <t>Lapov potok</t>
  </si>
  <si>
    <t>km 39</t>
  </si>
  <si>
    <t>38,5 -39,2</t>
  </si>
  <si>
    <t>potok Prievlaka</t>
  </si>
  <si>
    <t>km 40,4</t>
  </si>
  <si>
    <t>39,2 - 40,4</t>
  </si>
  <si>
    <t>km 49,3</t>
  </si>
  <si>
    <t>49 -50,6</t>
  </si>
  <si>
    <t>potok Čierna voda</t>
  </si>
  <si>
    <t>km 50,3</t>
  </si>
  <si>
    <t>km 53,5</t>
  </si>
  <si>
    <t>53 -54,7</t>
  </si>
  <si>
    <t>Drienovský kanál</t>
  </si>
  <si>
    <t>km 56</t>
  </si>
  <si>
    <t>54,7 - 56</t>
  </si>
  <si>
    <t>km 65,3</t>
  </si>
  <si>
    <t>65 - 66,8</t>
  </si>
  <si>
    <t>66,8 - 68</t>
  </si>
  <si>
    <t>Jenkovský kanál</t>
  </si>
  <si>
    <t>B12</t>
  </si>
  <si>
    <t>(m3)</t>
  </si>
  <si>
    <t>R - celkový objem retencie pred vyúste vôd z povrchového odtoku</t>
  </si>
  <si>
    <t>Najlepší variant s najväčším objemeom retencie a spomalenia odtoku z povrchového odtoku</t>
  </si>
  <si>
    <t>Koeficient objemeu retenčných nádrží (pomer najmenšieho objemu retenčiek k objemu retenčiek) Ks=Smin/Si</t>
  </si>
  <si>
    <t>71,5 - 72</t>
  </si>
  <si>
    <t>km 71,7</t>
  </si>
  <si>
    <t>km 67,8</t>
  </si>
  <si>
    <t>66 - 68</t>
  </si>
  <si>
    <t>km 65,4</t>
  </si>
  <si>
    <t>65 - 66</t>
  </si>
  <si>
    <t>54,7 - 56,7</t>
  </si>
  <si>
    <t>km 57,7</t>
  </si>
  <si>
    <t>56,7 - 57,5</t>
  </si>
  <si>
    <t>km 55,7</t>
  </si>
  <si>
    <t>km 53,7</t>
  </si>
  <si>
    <t>52,7 - 54,7</t>
  </si>
  <si>
    <t>49,4 -51,6</t>
  </si>
  <si>
    <t>km 48,3</t>
  </si>
  <si>
    <t>48 - 49,4</t>
  </si>
  <si>
    <t>38,9 - 41</t>
  </si>
  <si>
    <t>km 38,3</t>
  </si>
  <si>
    <t>38 - 38,9</t>
  </si>
  <si>
    <t>km 34,8</t>
  </si>
  <si>
    <t>30 - 35,5</t>
  </si>
  <si>
    <t>26,7 - 30</t>
  </si>
  <si>
    <t>km 25,2</t>
  </si>
  <si>
    <t>24,5 - 26,7</t>
  </si>
  <si>
    <t>12,9 - 21</t>
  </si>
  <si>
    <t>9,3 - 12,9</t>
  </si>
  <si>
    <t>km 13,1</t>
  </si>
  <si>
    <t>7,7 - 13,1</t>
  </si>
  <si>
    <t>km 20,4</t>
  </si>
  <si>
    <t>Poliansky kanál</t>
  </si>
  <si>
    <t>13,1 - 21,8</t>
  </si>
  <si>
    <t>21,8 - 25</t>
  </si>
  <si>
    <t>km 25,4</t>
  </si>
  <si>
    <t>25 - 26,6</t>
  </si>
  <si>
    <t>rieka topľa</t>
  </si>
  <si>
    <t>km 27,7</t>
  </si>
  <si>
    <t>26,5 - 31,3</t>
  </si>
  <si>
    <t>km 36,6</t>
  </si>
  <si>
    <t>36,2 - 37</t>
  </si>
  <si>
    <t>31,3 - 36,4</t>
  </si>
  <si>
    <t>km 37,9</t>
  </si>
  <si>
    <t>37 - 41</t>
  </si>
  <si>
    <t>Zalužanský kanál</t>
  </si>
  <si>
    <t>41 - 42,8</t>
  </si>
  <si>
    <t>(mil.
EUR)</t>
  </si>
  <si>
    <t>Celkové stavebné náklady (S DPH)</t>
  </si>
  <si>
    <t>Náklady</t>
  </si>
  <si>
    <t>Vozovky:</t>
  </si>
  <si>
    <t>Bezpečnostné zariadenia</t>
  </si>
  <si>
    <t>Tlmiče</t>
  </si>
  <si>
    <t>VDZ</t>
  </si>
  <si>
    <t>Zvodidlá</t>
  </si>
  <si>
    <t>Gombíky</t>
  </si>
  <si>
    <t>tis. EUR</t>
  </si>
  <si>
    <t>tis EUR</t>
  </si>
  <si>
    <t>Opravy mostov</t>
  </si>
  <si>
    <t>Technológia tunelov - servis a opravy</t>
  </si>
  <si>
    <t>Náklady na údržbu D a RC</t>
  </si>
  <si>
    <t>ISD</t>
  </si>
  <si>
    <t>869 mostov</t>
  </si>
  <si>
    <t>km D</t>
  </si>
  <si>
    <t>km RC</t>
  </si>
  <si>
    <t xml:space="preserve">km RC </t>
  </si>
  <si>
    <t>Osvetlenie</t>
  </si>
  <si>
    <t>tis EUR/km</t>
  </si>
  <si>
    <t>Vetranie</t>
  </si>
  <si>
    <t>tis. UR/km</t>
  </si>
  <si>
    <t>Dĺžka trasy diaľnice</t>
  </si>
  <si>
    <t>Náklady na prevádzku D1 mimo tunela</t>
  </si>
  <si>
    <t>Nt</t>
  </si>
  <si>
    <t>Nd</t>
  </si>
  <si>
    <t>Celkové náklady na prevádzku D1 za rok</t>
  </si>
  <si>
    <t>Celkové prevádzkové náklady na prevádzku úseku diaľnice D1 Bidovce - št. hranica SR/UA</t>
  </si>
  <si>
    <t>Prevádzkové náklady na prevádzku tunela za rok</t>
  </si>
  <si>
    <t>Prevádzkové náklady na úseky diaľnice mimo tunela za rok</t>
  </si>
  <si>
    <t>Dĺžka tunela Dargov</t>
  </si>
  <si>
    <t>7 tunelov</t>
  </si>
  <si>
    <t>1 tunel</t>
  </si>
  <si>
    <t>EUR/km tun</t>
  </si>
  <si>
    <t>EUR/km tunela za rok</t>
  </si>
  <si>
    <t>Náklady na prevádzku a servis tunela (osvetlenie, vetranie, kamery a pord.)</t>
  </si>
  <si>
    <t>EUR/km</t>
  </si>
  <si>
    <t>km</t>
  </si>
  <si>
    <t>EUR/km za rok</t>
  </si>
  <si>
    <t>Náklady na opravu/výmenu bezpečnostných zariadení, dopravného značenia a pod.</t>
  </si>
  <si>
    <t>Náklady na údržbu, obnovu vozoviek a pod.</t>
  </si>
  <si>
    <t>Dĺžka diaľnice mimo tunelov a mostov</t>
  </si>
  <si>
    <t>Dĺžka mostných objektov</t>
  </si>
  <si>
    <t>Dĺžka mostných objektov (vychádza z plochy mostov/23,5 m)/</t>
  </si>
  <si>
    <t>Dĺžka diaľnice mimo mostov a tunelov (vychádza z plochy vzovoky/25,5 m)</t>
  </si>
  <si>
    <t>plocha mostov na D1</t>
  </si>
  <si>
    <t>Náklady na údržbu a opravy mostných objektov</t>
  </si>
  <si>
    <t>Náklady na údržbu diaľnice, mostov a tunelov</t>
  </si>
  <si>
    <t>E2.1</t>
  </si>
  <si>
    <t>E2.2</t>
  </si>
  <si>
    <t>E2.3</t>
  </si>
  <si>
    <t>E2.4</t>
  </si>
  <si>
    <t>E2.5</t>
  </si>
  <si>
    <t>E2.6</t>
  </si>
  <si>
    <t>Náklady na prevádzku mostov</t>
  </si>
  <si>
    <t>Nm</t>
  </si>
  <si>
    <t>náklady na km</t>
  </si>
  <si>
    <t>tis EUR/rok</t>
  </si>
  <si>
    <t>Náklady na prevádzku tunelov</t>
  </si>
  <si>
    <t>Prevádzkové náklady na údržbu a opravy mostovza rok v päťročnom cykle</t>
  </si>
  <si>
    <t>EUR/km za rok v päťročnom cykle</t>
  </si>
  <si>
    <t>EUR/km za rok v dvadsaťročnom cykle</t>
  </si>
  <si>
    <t>tis. 
EUR/
rok</t>
  </si>
  <si>
    <t>Ú - ročné náklady na údržbu diaľnice D1</t>
  </si>
  <si>
    <t>Technicko-ekonomické kritériá</t>
  </si>
  <si>
    <t>Celkový objem retenčných nádrží na vyústení odvodnenia</t>
  </si>
  <si>
    <t xml:space="preserve">variant "A" </t>
  </si>
  <si>
    <t>max.</t>
  </si>
  <si>
    <t>min.</t>
  </si>
  <si>
    <t>Celkový pokles objemu  odľahčenia pôvodnej cestnej siete po vybudovaní diaľnice D1</t>
  </si>
  <si>
    <t>min</t>
  </si>
  <si>
    <t>max</t>
  </si>
  <si>
    <t>Ekonomická čistá súčasná hodnota investície (ENPV)</t>
  </si>
  <si>
    <t>EIRR</t>
  </si>
  <si>
    <t>E6</t>
  </si>
  <si>
    <t>B/C</t>
  </si>
  <si>
    <t>Pomer B/C</t>
  </si>
  <si>
    <t>Najvýhodnejší variant s najvyšším pomerom B/C</t>
  </si>
  <si>
    <t>Koeficient pomeru socio-ekonomických výnosov a nákladov (nákladov stavby a prevádzkových nákladov)</t>
  </si>
  <si>
    <t>Prevádzkové náklady</t>
  </si>
  <si>
    <t>E7</t>
  </si>
  <si>
    <t>Prevádzkové náklady podľa metodiky CBA</t>
  </si>
  <si>
    <t>NU</t>
  </si>
  <si>
    <t>Náklady užívateľov stavby podľa metodiky CBA</t>
  </si>
  <si>
    <t>Ekonomická  miera návratnosti (EIRR)</t>
  </si>
  <si>
    <t>Celkové hodnotenie variantov</t>
  </si>
  <si>
    <t>Tunel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</si>
</sst>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"/>
    <numFmt numFmtId="166" formatCode="#,##0.0"/>
  </numFmts>
  <fonts count="38" x14ac:knownFonts="1">
    <font>
      <sz val="10"/>
      <name val="Arial"/>
      <charset val="238"/>
    </font>
    <font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b/>
      <sz val="14"/>
      <color indexed="10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14"/>
      <color theme="4"/>
      <name val="Calibri"/>
      <family val="2"/>
      <charset val="238"/>
      <scheme val="minor"/>
    </font>
    <font>
      <b/>
      <sz val="14"/>
      <color indexed="14"/>
      <name val="Calibri"/>
      <family val="2"/>
      <charset val="238"/>
      <scheme val="minor"/>
    </font>
    <font>
      <b/>
      <sz val="14"/>
      <color indexed="12"/>
      <name val="Calibri"/>
      <family val="2"/>
      <charset val="238"/>
      <scheme val="minor"/>
    </font>
    <font>
      <b/>
      <sz val="14"/>
      <color indexed="57"/>
      <name val="Calibri"/>
      <family val="2"/>
      <charset val="238"/>
      <scheme val="minor"/>
    </font>
    <font>
      <b/>
      <sz val="10"/>
      <color theme="9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0"/>
      <color rgb="FF009999"/>
      <name val="Calibri"/>
      <family val="2"/>
      <charset val="238"/>
      <scheme val="minor"/>
    </font>
    <font>
      <b/>
      <sz val="10"/>
      <color rgb="FFFF00FF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0"/>
      <color theme="9" tint="-0.499984740745262"/>
      <name val="Calibri"/>
      <family val="2"/>
      <charset val="238"/>
      <scheme val="minor"/>
    </font>
    <font>
      <b/>
      <sz val="10"/>
      <color theme="7" tint="-0.249977111117893"/>
      <name val="Calibri"/>
      <family val="2"/>
      <charset val="238"/>
      <scheme val="minor"/>
    </font>
    <font>
      <sz val="10"/>
      <color theme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10"/>
      </patternFill>
    </fill>
    <fill>
      <patternFill patternType="solid">
        <fgColor indexed="65"/>
        <bgColor indexed="14"/>
      </patternFill>
    </fill>
    <fill>
      <patternFill patternType="solid">
        <fgColor indexed="65"/>
        <bgColor indexed="57"/>
      </patternFill>
    </fill>
    <fill>
      <patternFill patternType="solid">
        <fgColor indexed="65"/>
        <bgColor indexed="1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10"/>
      </patternFill>
    </fill>
    <fill>
      <patternFill patternType="solid">
        <fgColor theme="4" tint="0.79998168889431442"/>
        <b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indexed="10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10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10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10"/>
      </patternFill>
    </fill>
    <fill>
      <patternFill patternType="solid">
        <fgColor rgb="FFFFCCCC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FFC1FF"/>
        <bgColor indexed="10"/>
      </patternFill>
    </fill>
    <fill>
      <patternFill patternType="solid">
        <fgColor rgb="FFD14FFF"/>
        <bgColor indexed="14"/>
      </patternFill>
    </fill>
    <fill>
      <patternFill patternType="solid">
        <fgColor rgb="FFD14FFF"/>
        <bgColor indexed="64"/>
      </patternFill>
    </fill>
    <fill>
      <patternFill patternType="solid">
        <fgColor rgb="FFFFFF0D"/>
        <bgColor indexed="12"/>
      </patternFill>
    </fill>
    <fill>
      <patternFill patternType="solid">
        <fgColor rgb="FFFFFF0D"/>
        <bgColor indexed="64"/>
      </patternFill>
    </fill>
    <fill>
      <patternFill patternType="solid">
        <fgColor rgb="FF92D050"/>
        <bgColor indexed="57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47">
    <xf numFmtId="0" fontId="0" fillId="0" borderId="0" xfId="0"/>
    <xf numFmtId="0" fontId="9" fillId="0" borderId="0" xfId="0" applyFont="1"/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/>
    </xf>
    <xf numFmtId="0" fontId="9" fillId="7" borderId="0" xfId="0" applyFont="1" applyFill="1" applyAlignment="1">
      <alignment horizontal="center"/>
    </xf>
    <xf numFmtId="0" fontId="13" fillId="2" borderId="3" xfId="0" applyFont="1" applyFill="1" applyBorder="1" applyAlignment="1">
      <alignment vertical="center" wrapText="1"/>
    </xf>
    <xf numFmtId="0" fontId="10" fillId="8" borderId="3" xfId="0" applyFont="1" applyFill="1" applyBorder="1" applyAlignment="1">
      <alignment horizontal="center" vertical="center"/>
    </xf>
    <xf numFmtId="4" fontId="10" fillId="8" borderId="3" xfId="0" applyNumberFormat="1" applyFont="1" applyFill="1" applyBorder="1" applyAlignment="1">
      <alignment horizontal="center" vertical="center"/>
    </xf>
    <xf numFmtId="165" fontId="11" fillId="3" borderId="8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3" fontId="10" fillId="8" borderId="3" xfId="0" applyNumberFormat="1" applyFont="1" applyFill="1" applyBorder="1" applyAlignment="1">
      <alignment horizontal="center" vertical="center"/>
    </xf>
    <xf numFmtId="165" fontId="10" fillId="8" borderId="3" xfId="0" applyNumberFormat="1" applyFont="1" applyFill="1" applyBorder="1" applyAlignment="1">
      <alignment horizontal="center" vertical="center"/>
    </xf>
    <xf numFmtId="165" fontId="14" fillId="8" borderId="3" xfId="0" applyNumberFormat="1" applyFont="1" applyFill="1" applyBorder="1" applyAlignment="1">
      <alignment horizontal="center" vertical="center"/>
    </xf>
    <xf numFmtId="165" fontId="14" fillId="8" borderId="10" xfId="0" applyNumberFormat="1" applyFont="1" applyFill="1" applyBorder="1" applyAlignment="1">
      <alignment horizontal="center" vertical="center"/>
    </xf>
    <xf numFmtId="165" fontId="10" fillId="8" borderId="10" xfId="0" applyNumberFormat="1" applyFont="1" applyFill="1" applyBorder="1" applyAlignment="1">
      <alignment horizontal="center" vertical="center"/>
    </xf>
    <xf numFmtId="165" fontId="11" fillId="8" borderId="11" xfId="0" applyNumberFormat="1" applyFont="1" applyFill="1" applyBorder="1" applyAlignment="1">
      <alignment vertical="center"/>
    </xf>
    <xf numFmtId="0" fontId="16" fillId="8" borderId="1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17" fillId="9" borderId="3" xfId="0" applyFont="1" applyFill="1" applyBorder="1" applyAlignment="1">
      <alignment horizontal="center" vertical="center"/>
    </xf>
    <xf numFmtId="0" fontId="18" fillId="10" borderId="0" xfId="0" applyFont="1" applyFill="1" applyAlignment="1">
      <alignment horizontal="center"/>
    </xf>
    <xf numFmtId="165" fontId="17" fillId="9" borderId="3" xfId="0" applyNumberFormat="1" applyFont="1" applyFill="1" applyBorder="1" applyAlignment="1">
      <alignment horizontal="center" vertical="center"/>
    </xf>
    <xf numFmtId="165" fontId="17" fillId="9" borderId="10" xfId="0" applyNumberFormat="1" applyFont="1" applyFill="1" applyBorder="1" applyAlignment="1">
      <alignment horizontal="center" vertical="center"/>
    </xf>
    <xf numFmtId="165" fontId="19" fillId="9" borderId="11" xfId="0" applyNumberFormat="1" applyFont="1" applyFill="1" applyBorder="1" applyAlignment="1">
      <alignment vertical="center"/>
    </xf>
    <xf numFmtId="0" fontId="20" fillId="9" borderId="11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/>
    </xf>
    <xf numFmtId="4" fontId="10" fillId="11" borderId="3" xfId="0" applyNumberFormat="1" applyFont="1" applyFill="1" applyBorder="1" applyAlignment="1">
      <alignment horizontal="center" vertical="center"/>
    </xf>
    <xf numFmtId="0" fontId="9" fillId="12" borderId="0" xfId="0" applyFont="1" applyFill="1" applyAlignment="1">
      <alignment horizontal="center"/>
    </xf>
    <xf numFmtId="3" fontId="10" fillId="11" borderId="3" xfId="0" applyNumberFormat="1" applyFont="1" applyFill="1" applyBorder="1" applyAlignment="1">
      <alignment horizontal="center" vertical="center"/>
    </xf>
    <xf numFmtId="165" fontId="10" fillId="11" borderId="3" xfId="0" applyNumberFormat="1" applyFont="1" applyFill="1" applyBorder="1" applyAlignment="1">
      <alignment horizontal="center" vertical="center"/>
    </xf>
    <xf numFmtId="165" fontId="14" fillId="11" borderId="3" xfId="0" applyNumberFormat="1" applyFont="1" applyFill="1" applyBorder="1" applyAlignment="1">
      <alignment horizontal="center" vertical="center"/>
    </xf>
    <xf numFmtId="165" fontId="14" fillId="11" borderId="10" xfId="0" applyNumberFormat="1" applyFont="1" applyFill="1" applyBorder="1" applyAlignment="1">
      <alignment horizontal="center" vertical="center"/>
    </xf>
    <xf numFmtId="165" fontId="10" fillId="11" borderId="10" xfId="0" applyNumberFormat="1" applyFont="1" applyFill="1" applyBorder="1" applyAlignment="1">
      <alignment horizontal="center" vertical="center"/>
    </xf>
    <xf numFmtId="165" fontId="11" fillId="11" borderId="11" xfId="0" applyNumberFormat="1" applyFont="1" applyFill="1" applyBorder="1" applyAlignment="1">
      <alignment vertical="center"/>
    </xf>
    <xf numFmtId="0" fontId="16" fillId="11" borderId="11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4" fontId="10" fillId="13" borderId="3" xfId="0" applyNumberFormat="1" applyFont="1" applyFill="1" applyBorder="1" applyAlignment="1">
      <alignment horizontal="center" vertical="center"/>
    </xf>
    <xf numFmtId="0" fontId="9" fillId="14" borderId="0" xfId="0" applyFont="1" applyFill="1" applyAlignment="1">
      <alignment horizontal="center"/>
    </xf>
    <xf numFmtId="3" fontId="10" fillId="13" borderId="3" xfId="0" applyNumberFormat="1" applyFont="1" applyFill="1" applyBorder="1" applyAlignment="1">
      <alignment horizontal="center" vertical="center"/>
    </xf>
    <xf numFmtId="165" fontId="10" fillId="13" borderId="3" xfId="0" applyNumberFormat="1" applyFont="1" applyFill="1" applyBorder="1" applyAlignment="1">
      <alignment horizontal="center" vertical="center"/>
    </xf>
    <xf numFmtId="165" fontId="14" fillId="13" borderId="3" xfId="0" applyNumberFormat="1" applyFont="1" applyFill="1" applyBorder="1" applyAlignment="1">
      <alignment horizontal="center" vertical="center"/>
    </xf>
    <xf numFmtId="165" fontId="14" fillId="13" borderId="10" xfId="0" applyNumberFormat="1" applyFont="1" applyFill="1" applyBorder="1" applyAlignment="1">
      <alignment horizontal="center" vertical="center"/>
    </xf>
    <xf numFmtId="165" fontId="10" fillId="13" borderId="10" xfId="0" applyNumberFormat="1" applyFont="1" applyFill="1" applyBorder="1" applyAlignment="1">
      <alignment horizontal="center" vertical="center"/>
    </xf>
    <xf numFmtId="165" fontId="11" fillId="13" borderId="11" xfId="0" applyNumberFormat="1" applyFont="1" applyFill="1" applyBorder="1" applyAlignment="1">
      <alignment vertical="center"/>
    </xf>
    <xf numFmtId="0" fontId="16" fillId="13" borderId="11" xfId="0" applyFont="1" applyFill="1" applyBorder="1" applyAlignment="1">
      <alignment horizontal="center" vertical="center"/>
    </xf>
    <xf numFmtId="0" fontId="10" fillId="15" borderId="3" xfId="0" applyFont="1" applyFill="1" applyBorder="1" applyAlignment="1">
      <alignment horizontal="center" vertical="center"/>
    </xf>
    <xf numFmtId="4" fontId="10" fillId="15" borderId="3" xfId="0" applyNumberFormat="1" applyFont="1" applyFill="1" applyBorder="1" applyAlignment="1">
      <alignment horizontal="center" vertical="center"/>
    </xf>
    <xf numFmtId="0" fontId="9" fillId="16" borderId="0" xfId="0" applyFont="1" applyFill="1" applyAlignment="1">
      <alignment horizontal="center"/>
    </xf>
    <xf numFmtId="3" fontId="10" fillId="15" borderId="3" xfId="0" applyNumberFormat="1" applyFont="1" applyFill="1" applyBorder="1" applyAlignment="1">
      <alignment horizontal="center" vertical="center"/>
    </xf>
    <xf numFmtId="165" fontId="10" fillId="15" borderId="3" xfId="0" applyNumberFormat="1" applyFont="1" applyFill="1" applyBorder="1" applyAlignment="1">
      <alignment horizontal="center" vertical="center"/>
    </xf>
    <xf numFmtId="165" fontId="14" fillId="15" borderId="3" xfId="0" applyNumberFormat="1" applyFont="1" applyFill="1" applyBorder="1" applyAlignment="1">
      <alignment horizontal="center" vertical="center"/>
    </xf>
    <xf numFmtId="165" fontId="14" fillId="15" borderId="10" xfId="0" applyNumberFormat="1" applyFont="1" applyFill="1" applyBorder="1" applyAlignment="1">
      <alignment horizontal="center" vertical="center"/>
    </xf>
    <xf numFmtId="165" fontId="10" fillId="15" borderId="10" xfId="0" applyNumberFormat="1" applyFont="1" applyFill="1" applyBorder="1" applyAlignment="1">
      <alignment horizontal="center" vertical="center"/>
    </xf>
    <xf numFmtId="165" fontId="11" fillId="15" borderId="11" xfId="0" applyNumberFormat="1" applyFont="1" applyFill="1" applyBorder="1" applyAlignment="1">
      <alignment vertical="center"/>
    </xf>
    <xf numFmtId="0" fontId="16" fillId="15" borderId="11" xfId="0" applyFont="1" applyFill="1" applyBorder="1" applyAlignment="1">
      <alignment horizontal="center" vertical="center"/>
    </xf>
    <xf numFmtId="0" fontId="10" fillId="17" borderId="3" xfId="0" applyFont="1" applyFill="1" applyBorder="1" applyAlignment="1">
      <alignment horizontal="center" vertical="center"/>
    </xf>
    <xf numFmtId="4" fontId="10" fillId="17" borderId="3" xfId="0" applyNumberFormat="1" applyFont="1" applyFill="1" applyBorder="1" applyAlignment="1">
      <alignment horizontal="center" vertical="center"/>
    </xf>
    <xf numFmtId="0" fontId="9" fillId="18" borderId="0" xfId="0" applyFont="1" applyFill="1" applyAlignment="1">
      <alignment horizontal="center"/>
    </xf>
    <xf numFmtId="3" fontId="10" fillId="17" borderId="3" xfId="0" applyNumberFormat="1" applyFont="1" applyFill="1" applyBorder="1" applyAlignment="1">
      <alignment horizontal="center" vertical="center"/>
    </xf>
    <xf numFmtId="165" fontId="10" fillId="17" borderId="3" xfId="0" applyNumberFormat="1" applyFont="1" applyFill="1" applyBorder="1" applyAlignment="1">
      <alignment horizontal="center" vertical="center"/>
    </xf>
    <xf numFmtId="165" fontId="14" fillId="17" borderId="3" xfId="0" applyNumberFormat="1" applyFont="1" applyFill="1" applyBorder="1" applyAlignment="1">
      <alignment horizontal="center" vertical="center"/>
    </xf>
    <xf numFmtId="165" fontId="14" fillId="17" borderId="10" xfId="0" applyNumberFormat="1" applyFont="1" applyFill="1" applyBorder="1" applyAlignment="1">
      <alignment horizontal="center" vertical="center"/>
    </xf>
    <xf numFmtId="165" fontId="10" fillId="17" borderId="10" xfId="0" applyNumberFormat="1" applyFont="1" applyFill="1" applyBorder="1" applyAlignment="1">
      <alignment horizontal="center" vertical="center"/>
    </xf>
    <xf numFmtId="165" fontId="11" fillId="17" borderId="11" xfId="0" applyNumberFormat="1" applyFont="1" applyFill="1" applyBorder="1" applyAlignment="1">
      <alignment vertical="center"/>
    </xf>
    <xf numFmtId="0" fontId="16" fillId="17" borderId="11" xfId="0" applyFont="1" applyFill="1" applyBorder="1" applyAlignment="1">
      <alignment horizontal="center" vertical="center"/>
    </xf>
    <xf numFmtId="0" fontId="9" fillId="19" borderId="0" xfId="0" applyFont="1" applyFill="1" applyAlignment="1">
      <alignment horizontal="center"/>
    </xf>
    <xf numFmtId="0" fontId="10" fillId="20" borderId="3" xfId="0" applyFont="1" applyFill="1" applyBorder="1" applyAlignment="1">
      <alignment horizontal="center" vertical="center"/>
    </xf>
    <xf numFmtId="4" fontId="10" fillId="20" borderId="3" xfId="0" applyNumberFormat="1" applyFont="1" applyFill="1" applyBorder="1" applyAlignment="1">
      <alignment horizontal="center" vertical="center"/>
    </xf>
    <xf numFmtId="3" fontId="10" fillId="20" borderId="3" xfId="0" applyNumberFormat="1" applyFont="1" applyFill="1" applyBorder="1" applyAlignment="1">
      <alignment horizontal="center" vertical="center"/>
    </xf>
    <xf numFmtId="165" fontId="10" fillId="20" borderId="3" xfId="0" applyNumberFormat="1" applyFont="1" applyFill="1" applyBorder="1" applyAlignment="1">
      <alignment horizontal="center" vertical="center"/>
    </xf>
    <xf numFmtId="165" fontId="14" fillId="20" borderId="3" xfId="0" applyNumberFormat="1" applyFont="1" applyFill="1" applyBorder="1" applyAlignment="1">
      <alignment horizontal="center" vertical="center"/>
    </xf>
    <xf numFmtId="165" fontId="14" fillId="20" borderId="10" xfId="0" applyNumberFormat="1" applyFont="1" applyFill="1" applyBorder="1" applyAlignment="1">
      <alignment horizontal="center" vertical="center"/>
    </xf>
    <xf numFmtId="165" fontId="10" fillId="20" borderId="10" xfId="0" applyNumberFormat="1" applyFont="1" applyFill="1" applyBorder="1" applyAlignment="1">
      <alignment horizontal="center" vertical="center"/>
    </xf>
    <xf numFmtId="165" fontId="11" fillId="20" borderId="11" xfId="0" applyNumberFormat="1" applyFont="1" applyFill="1" applyBorder="1" applyAlignment="1">
      <alignment vertical="center"/>
    </xf>
    <xf numFmtId="0" fontId="16" fillId="20" borderId="11" xfId="0" applyFont="1" applyFill="1" applyBorder="1" applyAlignment="1">
      <alignment horizontal="center" vertical="center"/>
    </xf>
    <xf numFmtId="164" fontId="10" fillId="21" borderId="3" xfId="0" applyNumberFormat="1" applyFont="1" applyFill="1" applyBorder="1" applyAlignment="1">
      <alignment horizontal="center" vertical="center"/>
    </xf>
    <xf numFmtId="0" fontId="10" fillId="21" borderId="3" xfId="0" applyFont="1" applyFill="1" applyBorder="1" applyAlignment="1">
      <alignment horizontal="center" vertical="center"/>
    </xf>
    <xf numFmtId="0" fontId="9" fillId="22" borderId="0" xfId="0" applyFont="1" applyFill="1" applyAlignment="1">
      <alignment horizontal="center"/>
    </xf>
    <xf numFmtId="3" fontId="10" fillId="21" borderId="3" xfId="0" applyNumberFormat="1" applyFont="1" applyFill="1" applyBorder="1" applyAlignment="1">
      <alignment horizontal="center" vertical="center"/>
    </xf>
    <xf numFmtId="4" fontId="10" fillId="21" borderId="3" xfId="0" applyNumberFormat="1" applyFont="1" applyFill="1" applyBorder="1" applyAlignment="1">
      <alignment horizontal="center" vertical="center"/>
    </xf>
    <xf numFmtId="165" fontId="10" fillId="21" borderId="3" xfId="0" applyNumberFormat="1" applyFont="1" applyFill="1" applyBorder="1" applyAlignment="1">
      <alignment horizontal="center" vertical="center"/>
    </xf>
    <xf numFmtId="166" fontId="10" fillId="21" borderId="3" xfId="0" applyNumberFormat="1" applyFont="1" applyFill="1" applyBorder="1" applyAlignment="1">
      <alignment horizontal="center" vertical="center"/>
    </xf>
    <xf numFmtId="165" fontId="10" fillId="21" borderId="10" xfId="0" applyNumberFormat="1" applyFont="1" applyFill="1" applyBorder="1" applyAlignment="1">
      <alignment horizontal="center" vertical="center"/>
    </xf>
    <xf numFmtId="165" fontId="11" fillId="21" borderId="11" xfId="0" applyNumberFormat="1" applyFont="1" applyFill="1" applyBorder="1" applyAlignment="1">
      <alignment vertical="center"/>
    </xf>
    <xf numFmtId="0" fontId="21" fillId="21" borderId="11" xfId="0" applyFont="1" applyFill="1" applyBorder="1" applyAlignment="1">
      <alignment horizontal="center" vertical="center"/>
    </xf>
    <xf numFmtId="164" fontId="10" fillId="23" borderId="3" xfId="0" applyNumberFormat="1" applyFont="1" applyFill="1" applyBorder="1" applyAlignment="1">
      <alignment horizontal="center" vertical="center"/>
    </xf>
    <xf numFmtId="0" fontId="10" fillId="23" borderId="3" xfId="0" applyFont="1" applyFill="1" applyBorder="1" applyAlignment="1">
      <alignment horizontal="center" vertical="center"/>
    </xf>
    <xf numFmtId="4" fontId="10" fillId="23" borderId="3" xfId="0" applyNumberFormat="1" applyFont="1" applyFill="1" applyBorder="1" applyAlignment="1">
      <alignment horizontal="center" vertical="center"/>
    </xf>
    <xf numFmtId="0" fontId="9" fillId="24" borderId="0" xfId="0" applyFont="1" applyFill="1" applyAlignment="1">
      <alignment horizontal="center"/>
    </xf>
    <xf numFmtId="3" fontId="10" fillId="23" borderId="3" xfId="0" applyNumberFormat="1" applyFont="1" applyFill="1" applyBorder="1" applyAlignment="1">
      <alignment horizontal="center" vertical="center"/>
    </xf>
    <xf numFmtId="166" fontId="10" fillId="23" borderId="3" xfId="0" applyNumberFormat="1" applyFont="1" applyFill="1" applyBorder="1" applyAlignment="1">
      <alignment horizontal="center" vertical="center"/>
    </xf>
    <xf numFmtId="165" fontId="10" fillId="23" borderId="3" xfId="0" applyNumberFormat="1" applyFont="1" applyFill="1" applyBorder="1" applyAlignment="1">
      <alignment horizontal="center" vertical="center"/>
    </xf>
    <xf numFmtId="165" fontId="14" fillId="23" borderId="12" xfId="0" applyNumberFormat="1" applyFont="1" applyFill="1" applyBorder="1" applyAlignment="1">
      <alignment horizontal="center" vertical="center"/>
    </xf>
    <xf numFmtId="165" fontId="10" fillId="23" borderId="12" xfId="0" applyNumberFormat="1" applyFont="1" applyFill="1" applyBorder="1" applyAlignment="1">
      <alignment horizontal="center" vertical="center"/>
    </xf>
    <xf numFmtId="165" fontId="10" fillId="23" borderId="13" xfId="0" applyNumberFormat="1" applyFont="1" applyFill="1" applyBorder="1" applyAlignment="1">
      <alignment horizontal="center" vertical="center"/>
    </xf>
    <xf numFmtId="165" fontId="15" fillId="23" borderId="14" xfId="0" applyNumberFormat="1" applyFont="1" applyFill="1" applyBorder="1" applyAlignment="1">
      <alignment vertical="center"/>
    </xf>
    <xf numFmtId="0" fontId="22" fillId="23" borderId="14" xfId="0" applyFont="1" applyFill="1" applyBorder="1" applyAlignment="1">
      <alignment horizontal="center" vertical="center"/>
    </xf>
    <xf numFmtId="164" fontId="10" fillId="25" borderId="3" xfId="0" applyNumberFormat="1" applyFont="1" applyFill="1" applyBorder="1" applyAlignment="1">
      <alignment horizontal="center" vertical="center"/>
    </xf>
    <xf numFmtId="0" fontId="10" fillId="25" borderId="3" xfId="0" applyFont="1" applyFill="1" applyBorder="1" applyAlignment="1">
      <alignment horizontal="center" vertical="center"/>
    </xf>
    <xf numFmtId="4" fontId="10" fillId="25" borderId="3" xfId="0" applyNumberFormat="1" applyFont="1" applyFill="1" applyBorder="1" applyAlignment="1">
      <alignment horizontal="center" vertical="center"/>
    </xf>
    <xf numFmtId="0" fontId="9" fillId="26" borderId="0" xfId="0" applyFont="1" applyFill="1" applyAlignment="1">
      <alignment horizontal="center"/>
    </xf>
    <xf numFmtId="3" fontId="10" fillId="25" borderId="3" xfId="0" applyNumberFormat="1" applyFont="1" applyFill="1" applyBorder="1" applyAlignment="1">
      <alignment horizontal="center" vertical="center"/>
    </xf>
    <xf numFmtId="165" fontId="10" fillId="25" borderId="3" xfId="0" applyNumberFormat="1" applyFont="1" applyFill="1" applyBorder="1" applyAlignment="1">
      <alignment horizontal="center" vertical="center"/>
    </xf>
    <xf numFmtId="166" fontId="10" fillId="25" borderId="3" xfId="0" applyNumberFormat="1" applyFont="1" applyFill="1" applyBorder="1" applyAlignment="1">
      <alignment horizontal="center" vertical="center"/>
    </xf>
    <xf numFmtId="165" fontId="10" fillId="25" borderId="10" xfId="0" applyNumberFormat="1" applyFont="1" applyFill="1" applyBorder="1" applyAlignment="1">
      <alignment horizontal="center" vertical="center"/>
    </xf>
    <xf numFmtId="165" fontId="14" fillId="25" borderId="10" xfId="0" applyNumberFormat="1" applyFont="1" applyFill="1" applyBorder="1" applyAlignment="1">
      <alignment horizontal="center" vertical="center"/>
    </xf>
    <xf numFmtId="165" fontId="11" fillId="25" borderId="11" xfId="0" applyNumberFormat="1" applyFont="1" applyFill="1" applyBorder="1" applyAlignment="1">
      <alignment vertical="center"/>
    </xf>
    <xf numFmtId="0" fontId="23" fillId="25" borderId="1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64" fontId="10" fillId="9" borderId="3" xfId="0" applyNumberFormat="1" applyFont="1" applyFill="1" applyBorder="1" applyAlignment="1">
      <alignment horizontal="center" vertical="center"/>
    </xf>
    <xf numFmtId="164" fontId="10" fillId="17" borderId="3" xfId="0" applyNumberFormat="1" applyFont="1" applyFill="1" applyBorder="1" applyAlignment="1">
      <alignment horizontal="center" vertical="center"/>
    </xf>
    <xf numFmtId="164" fontId="10" fillId="20" borderId="3" xfId="0" applyNumberFormat="1" applyFont="1" applyFill="1" applyBorder="1" applyAlignment="1">
      <alignment horizontal="center" vertical="center"/>
    </xf>
    <xf numFmtId="164" fontId="10" fillId="8" borderId="15" xfId="0" applyNumberFormat="1" applyFont="1" applyFill="1" applyBorder="1" applyAlignment="1">
      <alignment horizontal="center" vertical="center"/>
    </xf>
    <xf numFmtId="4" fontId="10" fillId="9" borderId="3" xfId="0" applyNumberFormat="1" applyFont="1" applyFill="1" applyBorder="1" applyAlignment="1">
      <alignment horizontal="center" vertical="center"/>
    </xf>
    <xf numFmtId="2" fontId="10" fillId="8" borderId="3" xfId="0" applyNumberFormat="1" applyFont="1" applyFill="1" applyBorder="1" applyAlignment="1">
      <alignment horizontal="center" vertical="center"/>
    </xf>
    <xf numFmtId="2" fontId="17" fillId="9" borderId="3" xfId="0" applyNumberFormat="1" applyFont="1" applyFill="1" applyBorder="1" applyAlignment="1">
      <alignment horizontal="center" vertical="center"/>
    </xf>
    <xf numFmtId="2" fontId="10" fillId="11" borderId="3" xfId="0" applyNumberFormat="1" applyFont="1" applyFill="1" applyBorder="1" applyAlignment="1">
      <alignment horizontal="center" vertical="center"/>
    </xf>
    <xf numFmtId="2" fontId="10" fillId="13" borderId="3" xfId="0" applyNumberFormat="1" applyFont="1" applyFill="1" applyBorder="1" applyAlignment="1">
      <alignment horizontal="center" vertical="center"/>
    </xf>
    <xf numFmtId="2" fontId="10" fillId="15" borderId="3" xfId="0" applyNumberFormat="1" applyFont="1" applyFill="1" applyBorder="1" applyAlignment="1">
      <alignment horizontal="center" vertical="center"/>
    </xf>
    <xf numFmtId="2" fontId="10" fillId="17" borderId="3" xfId="0" applyNumberFormat="1" applyFont="1" applyFill="1" applyBorder="1" applyAlignment="1">
      <alignment horizontal="center" vertical="center"/>
    </xf>
    <xf numFmtId="2" fontId="10" fillId="20" borderId="3" xfId="0" applyNumberFormat="1" applyFont="1" applyFill="1" applyBorder="1" applyAlignment="1">
      <alignment horizontal="center" vertical="center"/>
    </xf>
    <xf numFmtId="2" fontId="10" fillId="21" borderId="3" xfId="0" applyNumberFormat="1" applyFont="1" applyFill="1" applyBorder="1" applyAlignment="1">
      <alignment horizontal="center" vertical="center"/>
    </xf>
    <xf numFmtId="2" fontId="10" fillId="25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/>
    </xf>
    <xf numFmtId="2" fontId="10" fillId="9" borderId="3" xfId="0" applyNumberFormat="1" applyFont="1" applyFill="1" applyBorder="1" applyAlignment="1">
      <alignment horizontal="center" vertical="center"/>
    </xf>
    <xf numFmtId="4" fontId="10" fillId="23" borderId="12" xfId="0" applyNumberFormat="1" applyFont="1" applyFill="1" applyBorder="1" applyAlignment="1">
      <alignment horizontal="center" vertical="center"/>
    </xf>
    <xf numFmtId="2" fontId="10" fillId="23" borderId="12" xfId="0" applyNumberFormat="1" applyFont="1" applyFill="1" applyBorder="1" applyAlignment="1">
      <alignment horizontal="center" vertical="center"/>
    </xf>
    <xf numFmtId="2" fontId="11" fillId="8" borderId="8" xfId="0" applyNumberFormat="1" applyFont="1" applyFill="1" applyBorder="1" applyAlignment="1">
      <alignment horizontal="center" vertical="center"/>
    </xf>
    <xf numFmtId="2" fontId="11" fillId="9" borderId="8" xfId="0" applyNumberFormat="1" applyFont="1" applyFill="1" applyBorder="1" applyAlignment="1">
      <alignment horizontal="center" vertical="center"/>
    </xf>
    <xf numFmtId="2" fontId="11" fillId="13" borderId="8" xfId="0" applyNumberFormat="1" applyFont="1" applyFill="1" applyBorder="1" applyAlignment="1">
      <alignment horizontal="center" vertical="center"/>
    </xf>
    <xf numFmtId="2" fontId="11" fillId="15" borderId="8" xfId="0" applyNumberFormat="1" applyFont="1" applyFill="1" applyBorder="1" applyAlignment="1">
      <alignment horizontal="center" vertical="center"/>
    </xf>
    <xf numFmtId="2" fontId="11" fillId="17" borderId="8" xfId="0" applyNumberFormat="1" applyFont="1" applyFill="1" applyBorder="1" applyAlignment="1">
      <alignment horizontal="center" vertical="center"/>
    </xf>
    <xf numFmtId="2" fontId="11" fillId="21" borderId="8" xfId="0" applyNumberFormat="1" applyFont="1" applyFill="1" applyBorder="1" applyAlignment="1">
      <alignment horizontal="center" vertical="center"/>
    </xf>
    <xf numFmtId="2" fontId="11" fillId="25" borderId="8" xfId="0" applyNumberFormat="1" applyFont="1" applyFill="1" applyBorder="1" applyAlignment="1">
      <alignment horizontal="center" vertical="center"/>
    </xf>
    <xf numFmtId="2" fontId="11" fillId="23" borderId="9" xfId="0" applyNumberFormat="1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/>
    </xf>
    <xf numFmtId="0" fontId="17" fillId="9" borderId="8" xfId="0" applyFont="1" applyFill="1" applyBorder="1" applyAlignment="1">
      <alignment horizontal="center"/>
    </xf>
    <xf numFmtId="0" fontId="25" fillId="11" borderId="8" xfId="0" applyFont="1" applyFill="1" applyBorder="1" applyAlignment="1">
      <alignment horizontal="center"/>
    </xf>
    <xf numFmtId="0" fontId="26" fillId="13" borderId="8" xfId="0" applyFont="1" applyFill="1" applyBorder="1" applyAlignment="1">
      <alignment horizontal="center"/>
    </xf>
    <xf numFmtId="0" fontId="27" fillId="15" borderId="8" xfId="0" applyFont="1" applyFill="1" applyBorder="1" applyAlignment="1">
      <alignment horizontal="center"/>
    </xf>
    <xf numFmtId="0" fontId="28" fillId="17" borderId="8" xfId="0" applyFont="1" applyFill="1" applyBorder="1" applyAlignment="1">
      <alignment horizontal="center"/>
    </xf>
    <xf numFmtId="0" fontId="27" fillId="20" borderId="8" xfId="0" applyFont="1" applyFill="1" applyBorder="1" applyAlignment="1">
      <alignment horizontal="center"/>
    </xf>
    <xf numFmtId="0" fontId="29" fillId="21" borderId="8" xfId="0" applyFont="1" applyFill="1" applyBorder="1" applyAlignment="1">
      <alignment horizontal="center"/>
    </xf>
    <xf numFmtId="0" fontId="30" fillId="25" borderId="8" xfId="0" applyFont="1" applyFill="1" applyBorder="1" applyAlignment="1">
      <alignment horizontal="center"/>
    </xf>
    <xf numFmtId="0" fontId="31" fillId="23" borderId="8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2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3" fontId="10" fillId="9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24" fillId="8" borderId="8" xfId="0" applyFont="1" applyFill="1" applyBorder="1" applyAlignment="1">
      <alignment horizontal="center" wrapText="1"/>
    </xf>
    <xf numFmtId="0" fontId="17" fillId="9" borderId="8" xfId="0" applyFont="1" applyFill="1" applyBorder="1" applyAlignment="1">
      <alignment horizontal="center" wrapText="1"/>
    </xf>
    <xf numFmtId="0" fontId="25" fillId="11" borderId="8" xfId="0" applyFont="1" applyFill="1" applyBorder="1" applyAlignment="1">
      <alignment horizontal="center" wrapText="1"/>
    </xf>
    <xf numFmtId="0" fontId="26" fillId="13" borderId="8" xfId="0" applyFont="1" applyFill="1" applyBorder="1" applyAlignment="1">
      <alignment horizontal="center" wrapText="1"/>
    </xf>
    <xf numFmtId="0" fontId="27" fillId="15" borderId="8" xfId="0" applyFont="1" applyFill="1" applyBorder="1" applyAlignment="1">
      <alignment horizontal="center" wrapText="1"/>
    </xf>
    <xf numFmtId="0" fontId="28" fillId="17" borderId="8" xfId="0" applyFont="1" applyFill="1" applyBorder="1" applyAlignment="1">
      <alignment horizontal="center" wrapText="1"/>
    </xf>
    <xf numFmtId="0" fontId="27" fillId="20" borderId="8" xfId="0" applyFont="1" applyFill="1" applyBorder="1" applyAlignment="1">
      <alignment horizontal="center" wrapText="1"/>
    </xf>
    <xf numFmtId="0" fontId="29" fillId="21" borderId="8" xfId="0" applyFont="1" applyFill="1" applyBorder="1" applyAlignment="1">
      <alignment horizontal="center" wrapText="1"/>
    </xf>
    <xf numFmtId="0" fontId="30" fillId="25" borderId="8" xfId="0" applyFont="1" applyFill="1" applyBorder="1" applyAlignment="1">
      <alignment horizontal="center" wrapText="1"/>
    </xf>
    <xf numFmtId="0" fontId="24" fillId="8" borderId="1" xfId="0" applyFont="1" applyFill="1" applyBorder="1" applyAlignment="1">
      <alignment horizontal="center" wrapText="1"/>
    </xf>
    <xf numFmtId="0" fontId="31" fillId="23" borderId="9" xfId="0" applyFont="1" applyFill="1" applyBorder="1" applyAlignment="1">
      <alignment horizontal="center" wrapText="1"/>
    </xf>
    <xf numFmtId="3" fontId="10" fillId="11" borderId="15" xfId="0" applyNumberFormat="1" applyFont="1" applyFill="1" applyBorder="1" applyAlignment="1">
      <alignment horizontal="center" vertical="center"/>
    </xf>
    <xf numFmtId="3" fontId="10" fillId="15" borderId="16" xfId="0" applyNumberFormat="1" applyFont="1" applyFill="1" applyBorder="1" applyAlignment="1">
      <alignment horizontal="center" vertical="center"/>
    </xf>
    <xf numFmtId="0" fontId="9" fillId="0" borderId="23" xfId="0" applyFont="1" applyBorder="1"/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3" fontId="9" fillId="0" borderId="20" xfId="0" applyNumberFormat="1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35" xfId="0" applyFont="1" applyBorder="1"/>
    <xf numFmtId="3" fontId="9" fillId="0" borderId="2" xfId="0" applyNumberFormat="1" applyFont="1" applyBorder="1" applyAlignment="1">
      <alignment horizontal="center"/>
    </xf>
    <xf numFmtId="3" fontId="9" fillId="0" borderId="21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5" xfId="0" applyFont="1" applyBorder="1"/>
    <xf numFmtId="3" fontId="9" fillId="0" borderId="5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9" fillId="0" borderId="10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36" xfId="0" applyFont="1" applyBorder="1"/>
    <xf numFmtId="3" fontId="9" fillId="0" borderId="6" xfId="0" applyNumberFormat="1" applyFont="1" applyBorder="1" applyAlignment="1">
      <alignment horizontal="center"/>
    </xf>
    <xf numFmtId="3" fontId="9" fillId="0" borderId="13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9" fillId="0" borderId="34" xfId="0" applyFont="1" applyBorder="1"/>
    <xf numFmtId="3" fontId="7" fillId="0" borderId="7" xfId="0" applyNumberFormat="1" applyFont="1" applyBorder="1" applyAlignment="1">
      <alignment horizontal="center"/>
    </xf>
    <xf numFmtId="3" fontId="7" fillId="0" borderId="14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4" fontId="9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166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3" fontId="9" fillId="0" borderId="41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3" fontId="9" fillId="0" borderId="8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3" fontId="9" fillId="0" borderId="10" xfId="0" applyNumberFormat="1" applyFont="1" applyBorder="1" applyAlignment="1">
      <alignment horizontal="center" vertical="center"/>
    </xf>
    <xf numFmtId="0" fontId="24" fillId="8" borderId="6" xfId="0" applyFont="1" applyFill="1" applyBorder="1" applyAlignment="1">
      <alignment horizontal="center" wrapText="1"/>
    </xf>
    <xf numFmtId="0" fontId="17" fillId="9" borderId="10" xfId="0" applyFont="1" applyFill="1" applyBorder="1" applyAlignment="1">
      <alignment horizontal="center" wrapText="1"/>
    </xf>
    <xf numFmtId="0" fontId="25" fillId="11" borderId="10" xfId="0" applyFont="1" applyFill="1" applyBorder="1" applyAlignment="1">
      <alignment horizontal="center" wrapText="1"/>
    </xf>
    <xf numFmtId="0" fontId="26" fillId="13" borderId="10" xfId="0" applyFont="1" applyFill="1" applyBorder="1" applyAlignment="1">
      <alignment horizontal="center" wrapText="1"/>
    </xf>
    <xf numFmtId="0" fontId="27" fillId="15" borderId="10" xfId="0" applyFont="1" applyFill="1" applyBorder="1" applyAlignment="1">
      <alignment horizontal="center" wrapText="1"/>
    </xf>
    <xf numFmtId="0" fontId="28" fillId="17" borderId="10" xfId="0" applyFont="1" applyFill="1" applyBorder="1" applyAlignment="1">
      <alignment horizontal="center" wrapText="1"/>
    </xf>
    <xf numFmtId="0" fontId="27" fillId="20" borderId="10" xfId="0" applyFont="1" applyFill="1" applyBorder="1" applyAlignment="1">
      <alignment horizontal="center" wrapText="1"/>
    </xf>
    <xf numFmtId="0" fontId="29" fillId="21" borderId="10" xfId="0" applyFont="1" applyFill="1" applyBorder="1" applyAlignment="1">
      <alignment horizontal="center" wrapText="1"/>
    </xf>
    <xf numFmtId="0" fontId="30" fillId="25" borderId="10" xfId="0" applyFont="1" applyFill="1" applyBorder="1" applyAlignment="1">
      <alignment horizontal="center" wrapText="1"/>
    </xf>
    <xf numFmtId="0" fontId="31" fillId="23" borderId="13" xfId="0" applyFont="1" applyFill="1" applyBorder="1" applyAlignment="1">
      <alignment horizontal="center" wrapText="1"/>
    </xf>
    <xf numFmtId="3" fontId="7" fillId="0" borderId="42" xfId="0" applyNumberFormat="1" applyFont="1" applyBorder="1" applyAlignment="1">
      <alignment horizontal="center"/>
    </xf>
    <xf numFmtId="3" fontId="7" fillId="0" borderId="27" xfId="0" applyNumberFormat="1" applyFont="1" applyBorder="1" applyAlignment="1">
      <alignment horizontal="center"/>
    </xf>
    <xf numFmtId="3" fontId="7" fillId="0" borderId="43" xfId="0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center"/>
    </xf>
    <xf numFmtId="3" fontId="9" fillId="0" borderId="18" xfId="0" applyNumberFormat="1" applyFont="1" applyBorder="1" applyAlignment="1">
      <alignment horizontal="center"/>
    </xf>
    <xf numFmtId="3" fontId="9" fillId="0" borderId="19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13" fillId="2" borderId="15" xfId="0" applyFont="1" applyFill="1" applyBorder="1" applyAlignment="1">
      <alignment vertical="center" wrapText="1"/>
    </xf>
    <xf numFmtId="3" fontId="9" fillId="0" borderId="26" xfId="0" applyNumberFormat="1" applyFont="1" applyBorder="1" applyAlignment="1">
      <alignment horizontal="center"/>
    </xf>
    <xf numFmtId="3" fontId="9" fillId="0" borderId="44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66" fontId="9" fillId="0" borderId="18" xfId="0" applyNumberFormat="1" applyFont="1" applyBorder="1" applyAlignment="1">
      <alignment horizontal="center"/>
    </xf>
    <xf numFmtId="3" fontId="9" fillId="0" borderId="18" xfId="0" applyNumberFormat="1" applyFont="1" applyBorder="1" applyAlignment="1">
      <alignment horizontal="center" vertical="center"/>
    </xf>
    <xf numFmtId="0" fontId="9" fillId="0" borderId="46" xfId="0" applyFont="1" applyBorder="1"/>
    <xf numFmtId="166" fontId="10" fillId="0" borderId="26" xfId="0" applyNumberFormat="1" applyFont="1" applyBorder="1" applyAlignment="1">
      <alignment horizontal="center"/>
    </xf>
    <xf numFmtId="9" fontId="7" fillId="0" borderId="11" xfId="0" applyNumberFormat="1" applyFont="1" applyBorder="1" applyAlignment="1">
      <alignment horizontal="center"/>
    </xf>
    <xf numFmtId="9" fontId="7" fillId="0" borderId="14" xfId="0" applyNumberFormat="1" applyFont="1" applyBorder="1" applyAlignment="1">
      <alignment horizontal="center"/>
    </xf>
    <xf numFmtId="9" fontId="10" fillId="0" borderId="11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3" fontId="10" fillId="9" borderId="16" xfId="0" applyNumberFormat="1" applyFont="1" applyFill="1" applyBorder="1" applyAlignment="1">
      <alignment horizontal="center" vertical="center"/>
    </xf>
    <xf numFmtId="2" fontId="10" fillId="9" borderId="16" xfId="0" applyNumberFormat="1" applyFont="1" applyFill="1" applyBorder="1" applyAlignment="1">
      <alignment horizontal="center" vertical="center"/>
    </xf>
    <xf numFmtId="2" fontId="10" fillId="8" borderId="40" xfId="0" applyNumberFormat="1" applyFont="1" applyFill="1" applyBorder="1" applyAlignment="1">
      <alignment horizontal="center" vertical="center"/>
    </xf>
    <xf numFmtId="4" fontId="10" fillId="9" borderId="16" xfId="0" applyNumberFormat="1" applyFont="1" applyFill="1" applyBorder="1" applyAlignment="1">
      <alignment horizontal="center" vertical="center"/>
    </xf>
    <xf numFmtId="4" fontId="10" fillId="11" borderId="15" xfId="0" applyNumberFormat="1" applyFont="1" applyFill="1" applyBorder="1" applyAlignment="1">
      <alignment horizontal="center" vertical="center"/>
    </xf>
    <xf numFmtId="4" fontId="10" fillId="15" borderId="16" xfId="0" applyNumberFormat="1" applyFont="1" applyFill="1" applyBorder="1" applyAlignment="1">
      <alignment horizontal="center" vertical="center"/>
    </xf>
    <xf numFmtId="4" fontId="10" fillId="13" borderId="40" xfId="0" applyNumberFormat="1" applyFont="1" applyFill="1" applyBorder="1" applyAlignment="1">
      <alignment horizontal="center" vertical="center"/>
    </xf>
    <xf numFmtId="4" fontId="10" fillId="8" borderId="15" xfId="0" applyNumberFormat="1" applyFont="1" applyFill="1" applyBorder="1" applyAlignment="1">
      <alignment horizontal="center" vertical="center"/>
    </xf>
    <xf numFmtId="4" fontId="10" fillId="15" borderId="15" xfId="0" applyNumberFormat="1" applyFont="1" applyFill="1" applyBorder="1" applyAlignment="1">
      <alignment horizontal="center" vertical="center"/>
    </xf>
    <xf numFmtId="4" fontId="10" fillId="11" borderId="16" xfId="0" applyNumberFormat="1" applyFont="1" applyFill="1" applyBorder="1" applyAlignment="1">
      <alignment horizontal="center" vertical="center"/>
    </xf>
    <xf numFmtId="4" fontId="10" fillId="25" borderId="16" xfId="0" applyNumberFormat="1" applyFont="1" applyFill="1" applyBorder="1" applyAlignment="1">
      <alignment horizontal="center" vertical="center"/>
    </xf>
    <xf numFmtId="4" fontId="10" fillId="17" borderId="48" xfId="0" applyNumberFormat="1" applyFont="1" applyFill="1" applyBorder="1" applyAlignment="1">
      <alignment horizontal="center" vertical="center"/>
    </xf>
    <xf numFmtId="4" fontId="10" fillId="20" borderId="49" xfId="0" applyNumberFormat="1" applyFont="1" applyFill="1" applyBorder="1" applyAlignment="1">
      <alignment horizontal="center" vertical="center"/>
    </xf>
    <xf numFmtId="4" fontId="10" fillId="21" borderId="50" xfId="0" applyNumberFormat="1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0" fillId="15" borderId="15" xfId="0" applyFont="1" applyFill="1" applyBorder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0" fillId="25" borderId="16" xfId="0" applyFont="1" applyFill="1" applyBorder="1" applyAlignment="1">
      <alignment horizontal="center" vertical="center"/>
    </xf>
    <xf numFmtId="0" fontId="10" fillId="17" borderId="40" xfId="0" applyFont="1" applyFill="1" applyBorder="1" applyAlignment="1">
      <alignment horizontal="center" vertical="center"/>
    </xf>
    <xf numFmtId="0" fontId="10" fillId="20" borderId="40" xfId="0" applyFont="1" applyFill="1" applyBorder="1" applyAlignment="1">
      <alignment horizontal="center" vertical="center"/>
    </xf>
    <xf numFmtId="0" fontId="10" fillId="21" borderId="40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 wrapText="1"/>
    </xf>
    <xf numFmtId="164" fontId="10" fillId="11" borderId="25" xfId="0" applyNumberFormat="1" applyFont="1" applyFill="1" applyBorder="1" applyAlignment="1">
      <alignment horizontal="center" vertical="center"/>
    </xf>
    <xf numFmtId="2" fontId="10" fillId="11" borderId="15" xfId="0" applyNumberFormat="1" applyFont="1" applyFill="1" applyBorder="1" applyAlignment="1">
      <alignment horizontal="center" vertical="center"/>
    </xf>
    <xf numFmtId="0" fontId="10" fillId="11" borderId="15" xfId="0" applyFont="1" applyFill="1" applyBorder="1" applyAlignment="1">
      <alignment horizontal="center" vertical="center"/>
    </xf>
    <xf numFmtId="164" fontId="10" fillId="15" borderId="16" xfId="0" applyNumberFormat="1" applyFont="1" applyFill="1" applyBorder="1" applyAlignment="1">
      <alignment horizontal="center" vertical="center"/>
    </xf>
    <xf numFmtId="2" fontId="10" fillId="15" borderId="16" xfId="0" applyNumberFormat="1" applyFont="1" applyFill="1" applyBorder="1" applyAlignment="1">
      <alignment horizontal="center" vertical="center"/>
    </xf>
    <xf numFmtId="0" fontId="10" fillId="15" borderId="16" xfId="0" applyFont="1" applyFill="1" applyBorder="1" applyAlignment="1">
      <alignment horizontal="center" vertical="center"/>
    </xf>
    <xf numFmtId="164" fontId="10" fillId="13" borderId="40" xfId="0" applyNumberFormat="1" applyFont="1" applyFill="1" applyBorder="1" applyAlignment="1">
      <alignment horizontal="center" vertical="center"/>
    </xf>
    <xf numFmtId="2" fontId="10" fillId="13" borderId="40" xfId="0" applyNumberFormat="1" applyFont="1" applyFill="1" applyBorder="1" applyAlignment="1">
      <alignment horizontal="center" vertical="center"/>
    </xf>
    <xf numFmtId="0" fontId="10" fillId="13" borderId="4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3" fontId="10" fillId="0" borderId="14" xfId="0" applyNumberFormat="1" applyFont="1" applyBorder="1" applyAlignment="1">
      <alignment horizontal="center"/>
    </xf>
    <xf numFmtId="0" fontId="9" fillId="0" borderId="45" xfId="0" applyFont="1" applyBorder="1"/>
    <xf numFmtId="4" fontId="10" fillId="17" borderId="15" xfId="0" applyNumberFormat="1" applyFont="1" applyFill="1" applyBorder="1" applyAlignment="1">
      <alignment horizontal="center" vertical="center"/>
    </xf>
    <xf numFmtId="3" fontId="10" fillId="17" borderId="15" xfId="0" applyNumberFormat="1" applyFont="1" applyFill="1" applyBorder="1" applyAlignment="1">
      <alignment horizontal="center" vertical="center"/>
    </xf>
    <xf numFmtId="4" fontId="10" fillId="21" borderId="16" xfId="0" applyNumberFormat="1" applyFont="1" applyFill="1" applyBorder="1" applyAlignment="1">
      <alignment horizontal="center" vertical="center"/>
    </xf>
    <xf numFmtId="3" fontId="10" fillId="21" borderId="16" xfId="0" applyNumberFormat="1" applyFont="1" applyFill="1" applyBorder="1" applyAlignment="1">
      <alignment horizontal="center" vertical="center"/>
    </xf>
    <xf numFmtId="0" fontId="31" fillId="23" borderId="9" xfId="0" applyFont="1" applyFill="1" applyBorder="1" applyAlignment="1">
      <alignment horizontal="center"/>
    </xf>
    <xf numFmtId="2" fontId="10" fillId="9" borderId="15" xfId="0" applyNumberFormat="1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2" fontId="10" fillId="21" borderId="15" xfId="0" applyNumberFormat="1" applyFont="1" applyFill="1" applyBorder="1" applyAlignment="1">
      <alignment horizontal="center" vertical="center"/>
    </xf>
    <xf numFmtId="0" fontId="10" fillId="21" borderId="15" xfId="0" applyFont="1" applyFill="1" applyBorder="1" applyAlignment="1">
      <alignment horizontal="center" vertical="center"/>
    </xf>
    <xf numFmtId="2" fontId="10" fillId="17" borderId="15" xfId="0" applyNumberFormat="1" applyFont="1" applyFill="1" applyBorder="1" applyAlignment="1">
      <alignment horizontal="center" vertical="center"/>
    </xf>
    <xf numFmtId="0" fontId="10" fillId="17" borderId="15" xfId="0" applyFont="1" applyFill="1" applyBorder="1" applyAlignment="1">
      <alignment horizontal="center" vertical="center"/>
    </xf>
    <xf numFmtId="0" fontId="10" fillId="20" borderId="15" xfId="0" applyFont="1" applyFill="1" applyBorder="1" applyAlignment="1">
      <alignment horizontal="center" vertical="center"/>
    </xf>
    <xf numFmtId="4" fontId="10" fillId="20" borderId="15" xfId="0" applyNumberFormat="1" applyFont="1" applyFill="1" applyBorder="1" applyAlignment="1">
      <alignment horizontal="center" vertical="center"/>
    </xf>
    <xf numFmtId="2" fontId="10" fillId="13" borderId="16" xfId="0" applyNumberFormat="1" applyFont="1" applyFill="1" applyBorder="1" applyAlignment="1">
      <alignment horizontal="center" vertical="center"/>
    </xf>
    <xf numFmtId="0" fontId="10" fillId="13" borderId="16" xfId="0" applyFont="1" applyFill="1" applyBorder="1" applyAlignment="1">
      <alignment horizontal="center" vertical="center"/>
    </xf>
    <xf numFmtId="0" fontId="10" fillId="23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2" fontId="10" fillId="21" borderId="16" xfId="0" applyNumberFormat="1" applyFont="1" applyFill="1" applyBorder="1" applyAlignment="1">
      <alignment horizontal="center" vertical="center"/>
    </xf>
    <xf numFmtId="0" fontId="10" fillId="21" borderId="16" xfId="0" applyFont="1" applyFill="1" applyBorder="1" applyAlignment="1">
      <alignment horizontal="center" vertical="center"/>
    </xf>
    <xf numFmtId="2" fontId="11" fillId="20" borderId="27" xfId="0" applyNumberFormat="1" applyFont="1" applyFill="1" applyBorder="1" applyAlignment="1">
      <alignment horizontal="center" vertical="center"/>
    </xf>
    <xf numFmtId="2" fontId="10" fillId="11" borderId="40" xfId="0" applyNumberFormat="1" applyFont="1" applyFill="1" applyBorder="1" applyAlignment="1">
      <alignment horizontal="center" vertical="center"/>
    </xf>
    <xf numFmtId="0" fontId="10" fillId="11" borderId="40" xfId="0" applyFont="1" applyFill="1" applyBorder="1" applyAlignment="1">
      <alignment horizontal="center" vertical="center"/>
    </xf>
    <xf numFmtId="0" fontId="10" fillId="25" borderId="40" xfId="0" applyFont="1" applyFill="1" applyBorder="1" applyAlignment="1">
      <alignment horizontal="center" vertical="center"/>
    </xf>
    <xf numFmtId="0" fontId="10" fillId="8" borderId="40" xfId="0" applyFont="1" applyFill="1" applyBorder="1" applyAlignment="1">
      <alignment horizontal="center" vertical="center"/>
    </xf>
    <xf numFmtId="2" fontId="10" fillId="20" borderId="40" xfId="0" applyNumberFormat="1" applyFont="1" applyFill="1" applyBorder="1" applyAlignment="1">
      <alignment horizontal="center" vertical="center"/>
    </xf>
    <xf numFmtId="0" fontId="10" fillId="21" borderId="60" xfId="0" applyFont="1" applyFill="1" applyBorder="1" applyAlignment="1">
      <alignment horizontal="center" vertical="center"/>
    </xf>
    <xf numFmtId="0" fontId="10" fillId="21" borderId="61" xfId="0" applyFont="1" applyFill="1" applyBorder="1" applyAlignment="1">
      <alignment horizontal="center" vertical="center"/>
    </xf>
    <xf numFmtId="4" fontId="10" fillId="21" borderId="62" xfId="0" applyNumberFormat="1" applyFont="1" applyFill="1" applyBorder="1" applyAlignment="1">
      <alignment horizontal="center" vertical="center"/>
    </xf>
    <xf numFmtId="0" fontId="9" fillId="0" borderId="64" xfId="0" applyFont="1" applyBorder="1"/>
    <xf numFmtId="0" fontId="9" fillId="0" borderId="66" xfId="0" applyFont="1" applyBorder="1"/>
    <xf numFmtId="0" fontId="9" fillId="0" borderId="4" xfId="0" applyFont="1" applyBorder="1"/>
    <xf numFmtId="0" fontId="10" fillId="0" borderId="45" xfId="0" applyFont="1" applyBorder="1"/>
    <xf numFmtId="0" fontId="9" fillId="0" borderId="63" xfId="0" applyFont="1" applyBorder="1" applyAlignment="1">
      <alignment horizontal="center"/>
    </xf>
    <xf numFmtId="3" fontId="9" fillId="0" borderId="67" xfId="0" applyNumberFormat="1" applyFont="1" applyBorder="1" applyAlignment="1">
      <alignment horizontal="center"/>
    </xf>
    <xf numFmtId="166" fontId="9" fillId="0" borderId="67" xfId="0" applyNumberFormat="1" applyFont="1" applyBorder="1" applyAlignment="1">
      <alignment horizontal="center"/>
    </xf>
    <xf numFmtId="3" fontId="9" fillId="0" borderId="68" xfId="0" applyNumberFormat="1" applyFont="1" applyBorder="1" applyAlignment="1">
      <alignment horizontal="center"/>
    </xf>
    <xf numFmtId="166" fontId="9" fillId="0" borderId="68" xfId="0" applyNumberFormat="1" applyFont="1" applyBorder="1" applyAlignment="1">
      <alignment horizontal="center"/>
    </xf>
    <xf numFmtId="3" fontId="9" fillId="0" borderId="65" xfId="0" applyNumberFormat="1" applyFont="1" applyBorder="1" applyAlignment="1">
      <alignment horizontal="center"/>
    </xf>
    <xf numFmtId="166" fontId="9" fillId="0" borderId="65" xfId="0" applyNumberFormat="1" applyFont="1" applyBorder="1" applyAlignment="1">
      <alignment horizontal="center"/>
    </xf>
    <xf numFmtId="3" fontId="9" fillId="0" borderId="63" xfId="0" applyNumberFormat="1" applyFont="1" applyBorder="1" applyAlignment="1">
      <alignment horizontal="center"/>
    </xf>
    <xf numFmtId="166" fontId="9" fillId="0" borderId="63" xfId="0" applyNumberFormat="1" applyFont="1" applyBorder="1" applyAlignment="1">
      <alignment horizontal="center"/>
    </xf>
    <xf numFmtId="3" fontId="9" fillId="0" borderId="34" xfId="0" applyNumberFormat="1" applyFont="1" applyBorder="1" applyAlignment="1">
      <alignment horizontal="center"/>
    </xf>
    <xf numFmtId="3" fontId="9" fillId="0" borderId="69" xfId="0" applyNumberFormat="1" applyFont="1" applyBorder="1" applyAlignment="1">
      <alignment horizontal="center"/>
    </xf>
    <xf numFmtId="3" fontId="9" fillId="0" borderId="47" xfId="0" applyNumberFormat="1" applyFont="1" applyBorder="1" applyAlignment="1">
      <alignment horizontal="center"/>
    </xf>
    <xf numFmtId="166" fontId="9" fillId="0" borderId="70" xfId="0" applyNumberFormat="1" applyFont="1" applyBorder="1" applyAlignment="1">
      <alignment horizontal="center"/>
    </xf>
    <xf numFmtId="166" fontId="9" fillId="0" borderId="71" xfId="0" applyNumberFormat="1" applyFont="1" applyBorder="1" applyAlignment="1">
      <alignment horizontal="center"/>
    </xf>
    <xf numFmtId="166" fontId="9" fillId="0" borderId="72" xfId="0" applyNumberFormat="1" applyFont="1" applyBorder="1" applyAlignment="1">
      <alignment horizontal="center"/>
    </xf>
    <xf numFmtId="4" fontId="10" fillId="9" borderId="15" xfId="0" applyNumberFormat="1" applyFont="1" applyFill="1" applyBorder="1" applyAlignment="1">
      <alignment horizontal="center" vertical="center"/>
    </xf>
    <xf numFmtId="4" fontId="10" fillId="13" borderId="16" xfId="0" applyNumberFormat="1" applyFont="1" applyFill="1" applyBorder="1" applyAlignment="1">
      <alignment horizontal="center" vertical="center"/>
    </xf>
    <xf numFmtId="4" fontId="10" fillId="11" borderId="40" xfId="0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3" fontId="10" fillId="0" borderId="27" xfId="0" applyNumberFormat="1" applyFont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4" fontId="11" fillId="3" borderId="27" xfId="0" applyNumberFormat="1" applyFont="1" applyFill="1" applyBorder="1" applyAlignment="1">
      <alignment horizontal="center" vertical="center"/>
    </xf>
    <xf numFmtId="4" fontId="11" fillId="3" borderId="8" xfId="0" applyNumberFormat="1" applyFont="1" applyFill="1" applyBorder="1" applyAlignment="1">
      <alignment horizontal="center" vertical="center"/>
    </xf>
    <xf numFmtId="4" fontId="11" fillId="4" borderId="8" xfId="0" applyNumberFormat="1" applyFont="1" applyFill="1" applyBorder="1" applyAlignment="1">
      <alignment horizontal="center" vertical="center"/>
    </xf>
    <xf numFmtId="4" fontId="11" fillId="5" borderId="8" xfId="0" applyNumberFormat="1" applyFont="1" applyFill="1" applyBorder="1" applyAlignment="1">
      <alignment horizontal="center" vertical="center"/>
    </xf>
    <xf numFmtId="4" fontId="11" fillId="6" borderId="9" xfId="0" applyNumberFormat="1" applyFont="1" applyFill="1" applyBorder="1" applyAlignment="1">
      <alignment horizontal="center" vertical="center"/>
    </xf>
    <xf numFmtId="0" fontId="9" fillId="0" borderId="70" xfId="0" applyFont="1" applyBorder="1"/>
    <xf numFmtId="0" fontId="9" fillId="0" borderId="71" xfId="0" applyFont="1" applyBorder="1"/>
    <xf numFmtId="0" fontId="9" fillId="0" borderId="72" xfId="0" applyFont="1" applyBorder="1"/>
    <xf numFmtId="0" fontId="9" fillId="0" borderId="69" xfId="0" applyFont="1" applyBorder="1"/>
    <xf numFmtId="0" fontId="9" fillId="0" borderId="65" xfId="0" applyFont="1" applyBorder="1"/>
    <xf numFmtId="0" fontId="9" fillId="0" borderId="67" xfId="0" applyFont="1" applyBorder="1"/>
    <xf numFmtId="0" fontId="9" fillId="0" borderId="47" xfId="0" applyFont="1" applyBorder="1"/>
    <xf numFmtId="0" fontId="9" fillId="0" borderId="68" xfId="0" applyFont="1" applyBorder="1"/>
    <xf numFmtId="3" fontId="9" fillId="0" borderId="14" xfId="0" applyNumberFormat="1" applyFont="1" applyBorder="1" applyAlignment="1">
      <alignment horizontal="center"/>
    </xf>
    <xf numFmtId="3" fontId="9" fillId="0" borderId="43" xfId="0" applyNumberFormat="1" applyFont="1" applyBorder="1" applyAlignment="1">
      <alignment horizontal="center"/>
    </xf>
    <xf numFmtId="3" fontId="10" fillId="0" borderId="19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3" fontId="9" fillId="0" borderId="32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8" xfId="0" applyFont="1" applyBorder="1"/>
    <xf numFmtId="3" fontId="10" fillId="8" borderId="15" xfId="0" applyNumberFormat="1" applyFont="1" applyFill="1" applyBorder="1" applyAlignment="1">
      <alignment horizontal="center" vertical="center"/>
    </xf>
    <xf numFmtId="3" fontId="10" fillId="11" borderId="16" xfId="0" applyNumberFormat="1" applyFont="1" applyFill="1" applyBorder="1" applyAlignment="1">
      <alignment horizontal="center" vertical="center"/>
    </xf>
    <xf numFmtId="3" fontId="10" fillId="9" borderId="40" xfId="0" applyNumberFormat="1" applyFont="1" applyFill="1" applyBorder="1" applyAlignment="1">
      <alignment horizontal="center" vertical="center"/>
    </xf>
    <xf numFmtId="0" fontId="9" fillId="0" borderId="39" xfId="0" applyFont="1" applyBorder="1"/>
    <xf numFmtId="3" fontId="9" fillId="0" borderId="70" xfId="0" applyNumberFormat="1" applyFont="1" applyBorder="1" applyAlignment="1">
      <alignment horizontal="center"/>
    </xf>
    <xf numFmtId="3" fontId="9" fillId="0" borderId="71" xfId="0" applyNumberFormat="1" applyFont="1" applyBorder="1" applyAlignment="1">
      <alignment horizontal="center"/>
    </xf>
    <xf numFmtId="3" fontId="9" fillId="0" borderId="72" xfId="0" applyNumberFormat="1" applyFont="1" applyBorder="1" applyAlignment="1">
      <alignment horizontal="center"/>
    </xf>
    <xf numFmtId="3" fontId="9" fillId="0" borderId="73" xfId="0" applyNumberFormat="1" applyFont="1" applyBorder="1" applyAlignment="1">
      <alignment horizontal="center"/>
    </xf>
    <xf numFmtId="4" fontId="28" fillId="9" borderId="40" xfId="0" applyNumberFormat="1" applyFont="1" applyFill="1" applyBorder="1" applyAlignment="1">
      <alignment horizontal="center" vertical="center"/>
    </xf>
    <xf numFmtId="4" fontId="28" fillId="8" borderId="40" xfId="0" applyNumberFormat="1" applyFont="1" applyFill="1" applyBorder="1" applyAlignment="1">
      <alignment horizontal="center" vertical="center"/>
    </xf>
    <xf numFmtId="4" fontId="10" fillId="25" borderId="15" xfId="0" applyNumberFormat="1" applyFont="1" applyFill="1" applyBorder="1" applyAlignment="1">
      <alignment horizontal="center" vertical="center"/>
    </xf>
    <xf numFmtId="4" fontId="28" fillId="23" borderId="40" xfId="0" applyNumberFormat="1" applyFont="1" applyFill="1" applyBorder="1" applyAlignment="1">
      <alignment horizontal="center" vertical="center"/>
    </xf>
    <xf numFmtId="4" fontId="9" fillId="0" borderId="63" xfId="0" applyNumberFormat="1" applyFont="1" applyBorder="1" applyAlignment="1">
      <alignment horizontal="center"/>
    </xf>
    <xf numFmtId="4" fontId="9" fillId="0" borderId="67" xfId="0" applyNumberFormat="1" applyFont="1" applyBorder="1" applyAlignment="1">
      <alignment horizontal="center"/>
    </xf>
    <xf numFmtId="4" fontId="9" fillId="0" borderId="68" xfId="0" applyNumberFormat="1" applyFont="1" applyBorder="1" applyAlignment="1">
      <alignment horizontal="center"/>
    </xf>
    <xf numFmtId="4" fontId="9" fillId="0" borderId="74" xfId="0" applyNumberFormat="1" applyFont="1" applyBorder="1" applyAlignment="1">
      <alignment horizontal="center"/>
    </xf>
    <xf numFmtId="4" fontId="9" fillId="0" borderId="65" xfId="0" applyNumberFormat="1" applyFont="1" applyBorder="1" applyAlignment="1">
      <alignment horizontal="center"/>
    </xf>
    <xf numFmtId="2" fontId="28" fillId="8" borderId="40" xfId="0" applyNumberFormat="1" applyFont="1" applyFill="1" applyBorder="1" applyAlignment="1">
      <alignment horizontal="center" vertical="center"/>
    </xf>
    <xf numFmtId="3" fontId="28" fillId="8" borderId="40" xfId="0" applyNumberFormat="1" applyFont="1" applyFill="1" applyBorder="1" applyAlignment="1">
      <alignment horizontal="center" vertical="center"/>
    </xf>
    <xf numFmtId="3" fontId="28" fillId="20" borderId="40" xfId="0" applyNumberFormat="1" applyFont="1" applyFill="1" applyBorder="1" applyAlignment="1">
      <alignment horizontal="center" vertical="center"/>
    </xf>
    <xf numFmtId="3" fontId="28" fillId="13" borderId="40" xfId="0" applyNumberFormat="1" applyFont="1" applyFill="1" applyBorder="1" applyAlignment="1">
      <alignment horizontal="center" vertical="center"/>
    </xf>
    <xf numFmtId="4" fontId="28" fillId="13" borderId="40" xfId="0" applyNumberFormat="1" applyFont="1" applyFill="1" applyBorder="1" applyAlignment="1">
      <alignment horizontal="center" vertical="center"/>
    </xf>
    <xf numFmtId="4" fontId="28" fillId="20" borderId="40" xfId="0" applyNumberFormat="1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center" wrapText="1"/>
    </xf>
    <xf numFmtId="3" fontId="9" fillId="0" borderId="27" xfId="0" applyNumberFormat="1" applyFont="1" applyBorder="1" applyAlignment="1">
      <alignment horizontal="center"/>
    </xf>
    <xf numFmtId="166" fontId="10" fillId="8" borderId="3" xfId="0" applyNumberFormat="1" applyFont="1" applyFill="1" applyBorder="1" applyAlignment="1">
      <alignment horizontal="center" vertical="center"/>
    </xf>
    <xf numFmtId="166" fontId="10" fillId="9" borderId="3" xfId="0" applyNumberFormat="1" applyFont="1" applyFill="1" applyBorder="1" applyAlignment="1">
      <alignment horizontal="center" vertical="center"/>
    </xf>
    <xf numFmtId="166" fontId="10" fillId="11" borderId="3" xfId="0" applyNumberFormat="1" applyFont="1" applyFill="1" applyBorder="1" applyAlignment="1">
      <alignment horizontal="center" vertical="center"/>
    </xf>
    <xf numFmtId="166" fontId="10" fillId="13" borderId="3" xfId="0" applyNumberFormat="1" applyFont="1" applyFill="1" applyBorder="1" applyAlignment="1">
      <alignment horizontal="center" vertical="center"/>
    </xf>
    <xf numFmtId="166" fontId="10" fillId="15" borderId="3" xfId="0" applyNumberFormat="1" applyFont="1" applyFill="1" applyBorder="1" applyAlignment="1">
      <alignment horizontal="center" vertical="center"/>
    </xf>
    <xf numFmtId="166" fontId="10" fillId="17" borderId="3" xfId="0" applyNumberFormat="1" applyFont="1" applyFill="1" applyBorder="1" applyAlignment="1">
      <alignment horizontal="center" vertical="center"/>
    </xf>
    <xf numFmtId="166" fontId="10" fillId="20" borderId="3" xfId="0" applyNumberFormat="1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vertical="center" wrapText="1"/>
    </xf>
    <xf numFmtId="0" fontId="36" fillId="0" borderId="0" xfId="0" applyFont="1" applyAlignment="1">
      <alignment vertical="center" wrapText="1"/>
    </xf>
    <xf numFmtId="1" fontId="11" fillId="8" borderId="7" xfId="0" applyNumberFormat="1" applyFont="1" applyFill="1" applyBorder="1" applyAlignment="1">
      <alignment horizontal="center" vertical="center"/>
    </xf>
    <xf numFmtId="1" fontId="11" fillId="9" borderId="11" xfId="0" applyNumberFormat="1" applyFont="1" applyFill="1" applyBorder="1" applyAlignment="1">
      <alignment horizontal="center" vertical="center"/>
    </xf>
    <xf numFmtId="1" fontId="11" fillId="13" borderId="11" xfId="0" applyNumberFormat="1" applyFont="1" applyFill="1" applyBorder="1" applyAlignment="1">
      <alignment horizontal="center" vertical="center"/>
    </xf>
    <xf numFmtId="1" fontId="11" fillId="15" borderId="11" xfId="0" applyNumberFormat="1" applyFont="1" applyFill="1" applyBorder="1" applyAlignment="1">
      <alignment horizontal="center" vertical="center"/>
    </xf>
    <xf numFmtId="1" fontId="11" fillId="17" borderId="11" xfId="0" applyNumberFormat="1" applyFont="1" applyFill="1" applyBorder="1" applyAlignment="1">
      <alignment horizontal="center" vertical="center"/>
    </xf>
    <xf numFmtId="1" fontId="11" fillId="20" borderId="11" xfId="0" applyNumberFormat="1" applyFont="1" applyFill="1" applyBorder="1" applyAlignment="1">
      <alignment horizontal="center" vertical="center"/>
    </xf>
    <xf numFmtId="1" fontId="11" fillId="21" borderId="11" xfId="0" applyNumberFormat="1" applyFont="1" applyFill="1" applyBorder="1" applyAlignment="1">
      <alignment horizontal="center" vertical="center"/>
    </xf>
    <xf numFmtId="1" fontId="11" fillId="25" borderId="11" xfId="0" applyNumberFormat="1" applyFont="1" applyFill="1" applyBorder="1" applyAlignment="1">
      <alignment horizontal="center" vertical="center"/>
    </xf>
    <xf numFmtId="1" fontId="11" fillId="23" borderId="14" xfId="0" applyNumberFormat="1" applyFont="1" applyFill="1" applyBorder="1" applyAlignment="1">
      <alignment horizontal="center" vertical="center"/>
    </xf>
    <xf numFmtId="1" fontId="11" fillId="9" borderId="75" xfId="0" applyNumberFormat="1" applyFont="1" applyFill="1" applyBorder="1" applyAlignment="1">
      <alignment horizontal="center" vertical="center"/>
    </xf>
    <xf numFmtId="1" fontId="11" fillId="13" borderId="76" xfId="0" applyNumberFormat="1" applyFont="1" applyFill="1" applyBorder="1" applyAlignment="1">
      <alignment horizontal="center" vertical="center"/>
    </xf>
    <xf numFmtId="2" fontId="34" fillId="11" borderId="10" xfId="0" applyNumberFormat="1" applyFont="1" applyFill="1" applyBorder="1" applyAlignment="1">
      <alignment horizontal="center" vertical="center"/>
    </xf>
    <xf numFmtId="1" fontId="34" fillId="11" borderId="40" xfId="0" applyNumberFormat="1" applyFont="1" applyFill="1" applyBorder="1" applyAlignment="1">
      <alignment horizontal="center" vertical="center"/>
    </xf>
    <xf numFmtId="4" fontId="11" fillId="3" borderId="10" xfId="0" applyNumberFormat="1" applyFont="1" applyFill="1" applyBorder="1" applyAlignment="1">
      <alignment horizontal="center" vertical="center"/>
    </xf>
    <xf numFmtId="4" fontId="11" fillId="4" borderId="10" xfId="0" applyNumberFormat="1" applyFont="1" applyFill="1" applyBorder="1" applyAlignment="1">
      <alignment horizontal="center" vertical="center"/>
    </xf>
    <xf numFmtId="4" fontId="11" fillId="6" borderId="13" xfId="0" applyNumberFormat="1" applyFont="1" applyFill="1" applyBorder="1" applyAlignment="1">
      <alignment horizontal="center" vertical="center"/>
    </xf>
    <xf numFmtId="1" fontId="11" fillId="11" borderId="11" xfId="0" applyNumberFormat="1" applyFont="1" applyFill="1" applyBorder="1" applyAlignment="1">
      <alignment horizontal="center" vertical="center"/>
    </xf>
    <xf numFmtId="0" fontId="10" fillId="25" borderId="15" xfId="0" applyFont="1" applyFill="1" applyBorder="1" applyAlignment="1">
      <alignment horizontal="center" vertical="center"/>
    </xf>
    <xf numFmtId="0" fontId="10" fillId="11" borderId="25" xfId="0" applyFont="1" applyFill="1" applyBorder="1" applyAlignment="1">
      <alignment horizontal="center" vertical="center"/>
    </xf>
    <xf numFmtId="0" fontId="10" fillId="17" borderId="25" xfId="0" applyFont="1" applyFill="1" applyBorder="1" applyAlignment="1">
      <alignment horizontal="center" vertical="center"/>
    </xf>
    <xf numFmtId="0" fontId="28" fillId="8" borderId="40" xfId="0" applyFont="1" applyFill="1" applyBorder="1" applyAlignment="1">
      <alignment horizontal="center" vertical="center"/>
    </xf>
    <xf numFmtId="0" fontId="28" fillId="13" borderId="40" xfId="0" applyFont="1" applyFill="1" applyBorder="1" applyAlignment="1">
      <alignment horizontal="center" vertical="center"/>
    </xf>
    <xf numFmtId="0" fontId="28" fillId="15" borderId="40" xfId="0" applyFont="1" applyFill="1" applyBorder="1" applyAlignment="1">
      <alignment horizontal="center" vertical="center"/>
    </xf>
    <xf numFmtId="0" fontId="28" fillId="20" borderId="40" xfId="0" applyFont="1" applyFill="1" applyBorder="1" applyAlignment="1">
      <alignment horizontal="center" vertical="center"/>
    </xf>
    <xf numFmtId="0" fontId="28" fillId="23" borderId="40" xfId="0" applyFont="1" applyFill="1" applyBorder="1" applyAlignment="1">
      <alignment horizontal="center" vertical="center"/>
    </xf>
    <xf numFmtId="4" fontId="13" fillId="2" borderId="25" xfId="0" applyNumberFormat="1" applyFont="1" applyFill="1" applyBorder="1" applyAlignment="1">
      <alignment vertical="center" wrapText="1"/>
    </xf>
    <xf numFmtId="4" fontId="10" fillId="11" borderId="25" xfId="0" applyNumberFormat="1" applyFont="1" applyFill="1" applyBorder="1" applyAlignment="1">
      <alignment horizontal="center" vertical="center"/>
    </xf>
    <xf numFmtId="4" fontId="10" fillId="17" borderId="25" xfId="0" applyNumberFormat="1" applyFont="1" applyFill="1" applyBorder="1" applyAlignment="1">
      <alignment horizontal="center" vertical="center"/>
    </xf>
    <xf numFmtId="4" fontId="28" fillId="15" borderId="40" xfId="0" applyNumberFormat="1" applyFont="1" applyFill="1" applyBorder="1" applyAlignment="1">
      <alignment horizontal="center" vertical="center"/>
    </xf>
    <xf numFmtId="2" fontId="10" fillId="8" borderId="15" xfId="0" applyNumberFormat="1" applyFont="1" applyFill="1" applyBorder="1" applyAlignment="1">
      <alignment horizontal="center" vertical="center"/>
    </xf>
    <xf numFmtId="2" fontId="10" fillId="23" borderId="3" xfId="0" applyNumberFormat="1" applyFont="1" applyFill="1" applyBorder="1" applyAlignment="1">
      <alignment horizontal="center" vertical="center"/>
    </xf>
    <xf numFmtId="0" fontId="9" fillId="0" borderId="3" xfId="0" applyFont="1" applyBorder="1"/>
    <xf numFmtId="0" fontId="9" fillId="0" borderId="18" xfId="0" applyFont="1" applyBorder="1"/>
    <xf numFmtId="3" fontId="10" fillId="25" borderId="15" xfId="0" applyNumberFormat="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vertical="center" wrapText="1"/>
    </xf>
    <xf numFmtId="3" fontId="28" fillId="23" borderId="40" xfId="0" applyNumberFormat="1" applyFont="1" applyFill="1" applyBorder="1" applyAlignment="1">
      <alignment horizontal="center" vertical="center"/>
    </xf>
    <xf numFmtId="2" fontId="10" fillId="25" borderId="15" xfId="0" applyNumberFormat="1" applyFont="1" applyFill="1" applyBorder="1" applyAlignment="1">
      <alignment horizontal="center" vertical="center"/>
    </xf>
    <xf numFmtId="3" fontId="10" fillId="9" borderId="15" xfId="0" applyNumberFormat="1" applyFont="1" applyFill="1" applyBorder="1" applyAlignment="1">
      <alignment horizontal="center" vertical="center"/>
    </xf>
    <xf numFmtId="3" fontId="10" fillId="13" borderId="16" xfId="0" applyNumberFormat="1" applyFont="1" applyFill="1" applyBorder="1" applyAlignment="1">
      <alignment horizontal="center" vertical="center"/>
    </xf>
    <xf numFmtId="3" fontId="10" fillId="11" borderId="40" xfId="0" applyNumberFormat="1" applyFont="1" applyFill="1" applyBorder="1" applyAlignment="1">
      <alignment horizontal="center" vertical="center"/>
    </xf>
    <xf numFmtId="3" fontId="10" fillId="23" borderId="40" xfId="0" applyNumberFormat="1" applyFont="1" applyFill="1" applyBorder="1" applyAlignment="1">
      <alignment horizontal="center" vertical="center"/>
    </xf>
    <xf numFmtId="2" fontId="10" fillId="13" borderId="15" xfId="0" applyNumberFormat="1" applyFont="1" applyFill="1" applyBorder="1" applyAlignment="1">
      <alignment horizontal="center" vertical="center"/>
    </xf>
    <xf numFmtId="3" fontId="10" fillId="13" borderId="15" xfId="0" applyNumberFormat="1" applyFont="1" applyFill="1" applyBorder="1" applyAlignment="1">
      <alignment horizontal="center" vertical="center"/>
    </xf>
    <xf numFmtId="2" fontId="10" fillId="17" borderId="16" xfId="0" applyNumberFormat="1" applyFont="1" applyFill="1" applyBorder="1" applyAlignment="1">
      <alignment horizontal="center" vertical="center"/>
    </xf>
    <xf numFmtId="3" fontId="10" fillId="17" borderId="16" xfId="0" applyNumberFormat="1" applyFont="1" applyFill="1" applyBorder="1" applyAlignment="1">
      <alignment horizontal="center" vertical="center"/>
    </xf>
    <xf numFmtId="2" fontId="28" fillId="15" borderId="40" xfId="0" applyNumberFormat="1" applyFont="1" applyFill="1" applyBorder="1" applyAlignment="1">
      <alignment horizontal="center" vertical="center"/>
    </xf>
    <xf numFmtId="3" fontId="28" fillId="15" borderId="40" xfId="0" applyNumberFormat="1" applyFont="1" applyFill="1" applyBorder="1" applyAlignment="1">
      <alignment horizontal="center" vertical="center"/>
    </xf>
    <xf numFmtId="3" fontId="10" fillId="21" borderId="15" xfId="0" applyNumberFormat="1" applyFont="1" applyFill="1" applyBorder="1" applyAlignment="1">
      <alignment horizontal="center" vertical="center"/>
    </xf>
    <xf numFmtId="2" fontId="10" fillId="23" borderId="16" xfId="0" applyNumberFormat="1" applyFont="1" applyFill="1" applyBorder="1" applyAlignment="1">
      <alignment horizontal="center" vertical="center"/>
    </xf>
    <xf numFmtId="3" fontId="10" fillId="23" borderId="16" xfId="0" applyNumberFormat="1" applyFont="1" applyFill="1" applyBorder="1" applyAlignment="1">
      <alignment horizontal="center" vertical="center"/>
    </xf>
    <xf numFmtId="2" fontId="28" fillId="25" borderId="40" xfId="0" applyNumberFormat="1" applyFont="1" applyFill="1" applyBorder="1" applyAlignment="1">
      <alignment horizontal="center" vertical="center"/>
    </xf>
    <xf numFmtId="3" fontId="28" fillId="25" borderId="40" xfId="0" applyNumberFormat="1" applyFont="1" applyFill="1" applyBorder="1" applyAlignment="1">
      <alignment horizontal="center" vertical="center"/>
    </xf>
    <xf numFmtId="1" fontId="11" fillId="8" borderId="45" xfId="0" applyNumberFormat="1" applyFont="1" applyFill="1" applyBorder="1" applyAlignment="1">
      <alignment horizontal="center" vertical="center"/>
    </xf>
    <xf numFmtId="1" fontId="34" fillId="9" borderId="40" xfId="0" applyNumberFormat="1" applyFont="1" applyFill="1" applyBorder="1" applyAlignment="1">
      <alignment horizontal="center" vertical="center"/>
    </xf>
    <xf numFmtId="4" fontId="11" fillId="3" borderId="33" xfId="0" applyNumberFormat="1" applyFont="1" applyFill="1" applyBorder="1" applyAlignment="1">
      <alignment horizontal="center" vertical="center"/>
    </xf>
    <xf numFmtId="1" fontId="11" fillId="11" borderId="77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166" fontId="9" fillId="0" borderId="44" xfId="0" applyNumberFormat="1" applyFont="1" applyBorder="1" applyAlignment="1">
      <alignment horizontal="center"/>
    </xf>
    <xf numFmtId="166" fontId="9" fillId="0" borderId="19" xfId="0" applyNumberFormat="1" applyFont="1" applyBorder="1" applyAlignment="1">
      <alignment horizontal="center"/>
    </xf>
    <xf numFmtId="166" fontId="9" fillId="0" borderId="12" xfId="0" applyNumberFormat="1" applyFont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166" fontId="10" fillId="0" borderId="43" xfId="0" applyNumberFormat="1" applyFont="1" applyBorder="1" applyAlignment="1">
      <alignment horizontal="center"/>
    </xf>
    <xf numFmtId="0" fontId="9" fillId="0" borderId="10" xfId="0" applyFont="1" applyBorder="1"/>
    <xf numFmtId="166" fontId="9" fillId="0" borderId="13" xfId="0" applyNumberFormat="1" applyFont="1" applyBorder="1" applyAlignment="1">
      <alignment horizontal="center"/>
    </xf>
    <xf numFmtId="166" fontId="10" fillId="0" borderId="14" xfId="0" applyNumberFormat="1" applyFont="1" applyBorder="1" applyAlignment="1">
      <alignment horizontal="center"/>
    </xf>
    <xf numFmtId="166" fontId="10" fillId="8" borderId="15" xfId="0" applyNumberFormat="1" applyFont="1" applyFill="1" applyBorder="1" applyAlignment="1">
      <alignment horizontal="center" vertical="center"/>
    </xf>
    <xf numFmtId="166" fontId="10" fillId="11" borderId="16" xfId="0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center"/>
    </xf>
    <xf numFmtId="166" fontId="10" fillId="13" borderId="15" xfId="0" applyNumberFormat="1" applyFont="1" applyFill="1" applyBorder="1" applyAlignment="1">
      <alignment horizontal="center" vertical="center"/>
    </xf>
    <xf numFmtId="166" fontId="10" fillId="17" borderId="16" xfId="0" applyNumberFormat="1" applyFont="1" applyFill="1" applyBorder="1" applyAlignment="1">
      <alignment horizontal="center" vertical="center"/>
    </xf>
    <xf numFmtId="166" fontId="28" fillId="15" borderId="40" xfId="0" applyNumberFormat="1" applyFont="1" applyFill="1" applyBorder="1" applyAlignment="1">
      <alignment horizontal="center" vertical="center"/>
    </xf>
    <xf numFmtId="4" fontId="10" fillId="13" borderId="15" xfId="0" applyNumberFormat="1" applyFont="1" applyFill="1" applyBorder="1" applyAlignment="1">
      <alignment horizontal="center" vertical="center"/>
    </xf>
    <xf numFmtId="4" fontId="10" fillId="20" borderId="16" xfId="0" applyNumberFormat="1" applyFont="1" applyFill="1" applyBorder="1" applyAlignment="1">
      <alignment horizontal="center" vertical="center"/>
    </xf>
    <xf numFmtId="4" fontId="28" fillId="17" borderId="40" xfId="0" applyNumberFormat="1" applyFont="1" applyFill="1" applyBorder="1" applyAlignment="1">
      <alignment horizontal="center" vertical="center"/>
    </xf>
    <xf numFmtId="4" fontId="10" fillId="8" borderId="10" xfId="0" applyNumberFormat="1" applyFont="1" applyFill="1" applyBorder="1" applyAlignment="1">
      <alignment horizontal="center" vertical="center"/>
    </xf>
    <xf numFmtId="4" fontId="10" fillId="9" borderId="10" xfId="0" applyNumberFormat="1" applyFont="1" applyFill="1" applyBorder="1" applyAlignment="1">
      <alignment horizontal="center" vertical="center"/>
    </xf>
    <xf numFmtId="4" fontId="10" fillId="11" borderId="10" xfId="0" applyNumberFormat="1" applyFont="1" applyFill="1" applyBorder="1" applyAlignment="1">
      <alignment horizontal="center" vertical="center"/>
    </xf>
    <xf numFmtId="4" fontId="10" fillId="13" borderId="10" xfId="0" applyNumberFormat="1" applyFont="1" applyFill="1" applyBorder="1" applyAlignment="1">
      <alignment horizontal="center" vertical="center"/>
    </xf>
    <xf numFmtId="4" fontId="10" fillId="15" borderId="10" xfId="0" applyNumberFormat="1" applyFont="1" applyFill="1" applyBorder="1" applyAlignment="1">
      <alignment horizontal="center" vertical="center"/>
    </xf>
    <xf numFmtId="4" fontId="10" fillId="17" borderId="10" xfId="0" applyNumberFormat="1" applyFont="1" applyFill="1" applyBorder="1" applyAlignment="1">
      <alignment horizontal="center" vertical="center"/>
    </xf>
    <xf numFmtId="4" fontId="10" fillId="20" borderId="10" xfId="0" applyNumberFormat="1" applyFont="1" applyFill="1" applyBorder="1" applyAlignment="1">
      <alignment horizontal="center" vertical="center"/>
    </xf>
    <xf numFmtId="4" fontId="10" fillId="21" borderId="10" xfId="0" applyNumberFormat="1" applyFont="1" applyFill="1" applyBorder="1" applyAlignment="1">
      <alignment horizontal="center" vertical="center"/>
    </xf>
    <xf numFmtId="4" fontId="10" fillId="25" borderId="10" xfId="0" applyNumberFormat="1" applyFont="1" applyFill="1" applyBorder="1" applyAlignment="1">
      <alignment horizontal="center" vertical="center"/>
    </xf>
    <xf numFmtId="4" fontId="10" fillId="23" borderId="13" xfId="0" applyNumberFormat="1" applyFont="1" applyFill="1" applyBorder="1" applyAlignment="1">
      <alignment horizontal="center" vertical="center"/>
    </xf>
    <xf numFmtId="4" fontId="11" fillId="8" borderId="11" xfId="0" applyNumberFormat="1" applyFont="1" applyFill="1" applyBorder="1" applyAlignment="1">
      <alignment horizontal="center" vertical="center"/>
    </xf>
    <xf numFmtId="4" fontId="11" fillId="9" borderId="11" xfId="0" applyNumberFormat="1" applyFont="1" applyFill="1" applyBorder="1" applyAlignment="1">
      <alignment horizontal="center" vertical="center"/>
    </xf>
    <xf numFmtId="4" fontId="11" fillId="11" borderId="11" xfId="0" applyNumberFormat="1" applyFont="1" applyFill="1" applyBorder="1" applyAlignment="1">
      <alignment horizontal="center" vertical="center"/>
    </xf>
    <xf numFmtId="4" fontId="11" fillId="13" borderId="11" xfId="0" applyNumberFormat="1" applyFont="1" applyFill="1" applyBorder="1" applyAlignment="1">
      <alignment horizontal="center" vertical="center"/>
    </xf>
    <xf numFmtId="4" fontId="11" fillId="15" borderId="11" xfId="0" applyNumberFormat="1" applyFont="1" applyFill="1" applyBorder="1" applyAlignment="1">
      <alignment horizontal="center" vertical="center"/>
    </xf>
    <xf numFmtId="4" fontId="11" fillId="17" borderId="11" xfId="0" applyNumberFormat="1" applyFont="1" applyFill="1" applyBorder="1" applyAlignment="1">
      <alignment horizontal="center" vertical="center"/>
    </xf>
    <xf numFmtId="4" fontId="11" fillId="20" borderId="11" xfId="0" applyNumberFormat="1" applyFont="1" applyFill="1" applyBorder="1" applyAlignment="1">
      <alignment horizontal="center" vertical="center"/>
    </xf>
    <xf numFmtId="4" fontId="11" fillId="21" borderId="11" xfId="0" applyNumberFormat="1" applyFont="1" applyFill="1" applyBorder="1" applyAlignment="1">
      <alignment horizontal="center" vertical="center"/>
    </xf>
    <xf numFmtId="4" fontId="11" fillId="25" borderId="11" xfId="0" applyNumberFormat="1" applyFont="1" applyFill="1" applyBorder="1" applyAlignment="1">
      <alignment horizontal="center" vertical="center"/>
    </xf>
    <xf numFmtId="4" fontId="11" fillId="23" borderId="14" xfId="0" applyNumberFormat="1" applyFont="1" applyFill="1" applyBorder="1" applyAlignment="1">
      <alignment horizontal="center" vertical="center"/>
    </xf>
    <xf numFmtId="0" fontId="10" fillId="9" borderId="77" xfId="0" applyFont="1" applyFill="1" applyBorder="1" applyAlignment="1">
      <alignment horizontal="center" vertical="center"/>
    </xf>
    <xf numFmtId="166" fontId="10" fillId="25" borderId="15" xfId="0" applyNumberFormat="1" applyFont="1" applyFill="1" applyBorder="1" applyAlignment="1">
      <alignment horizontal="center" vertical="center"/>
    </xf>
    <xf numFmtId="4" fontId="13" fillId="2" borderId="16" xfId="0" applyNumberFormat="1" applyFont="1" applyFill="1" applyBorder="1" applyAlignment="1">
      <alignment vertical="center" wrapText="1"/>
    </xf>
    <xf numFmtId="166" fontId="28" fillId="23" borderId="40" xfId="0" applyNumberFormat="1" applyFont="1" applyFill="1" applyBorder="1" applyAlignment="1">
      <alignment horizontal="center" vertical="center"/>
    </xf>
    <xf numFmtId="4" fontId="11" fillId="3" borderId="78" xfId="0" applyNumberFormat="1" applyFont="1" applyFill="1" applyBorder="1" applyAlignment="1">
      <alignment horizontal="center" vertical="center"/>
    </xf>
    <xf numFmtId="4" fontId="11" fillId="3" borderId="79" xfId="0" applyNumberFormat="1" applyFont="1" applyFill="1" applyBorder="1" applyAlignment="1">
      <alignment horizontal="center" vertical="center"/>
    </xf>
    <xf numFmtId="1" fontId="11" fillId="15" borderId="27" xfId="0" applyNumberFormat="1" applyFont="1" applyFill="1" applyBorder="1" applyAlignment="1">
      <alignment horizontal="center" vertical="center"/>
    </xf>
    <xf numFmtId="4" fontId="34" fillId="3" borderId="40" xfId="0" applyNumberFormat="1" applyFont="1" applyFill="1" applyBorder="1" applyAlignment="1">
      <alignment horizontal="center" vertical="center"/>
    </xf>
    <xf numFmtId="4" fontId="11" fillId="3" borderId="54" xfId="0" applyNumberFormat="1" applyFont="1" applyFill="1" applyBorder="1" applyAlignment="1">
      <alignment horizontal="center" vertical="center"/>
    </xf>
    <xf numFmtId="0" fontId="37" fillId="8" borderId="11" xfId="0" applyFont="1" applyFill="1" applyBorder="1" applyAlignment="1">
      <alignment horizontal="center" vertical="center"/>
    </xf>
    <xf numFmtId="0" fontId="37" fillId="9" borderId="11" xfId="0" applyFont="1" applyFill="1" applyBorder="1" applyAlignment="1">
      <alignment horizontal="center" vertical="center"/>
    </xf>
    <xf numFmtId="0" fontId="37" fillId="11" borderId="11" xfId="0" applyFont="1" applyFill="1" applyBorder="1" applyAlignment="1">
      <alignment horizontal="center" vertical="center"/>
    </xf>
    <xf numFmtId="0" fontId="37" fillId="13" borderId="11" xfId="0" applyFont="1" applyFill="1" applyBorder="1" applyAlignment="1">
      <alignment horizontal="center" vertical="center"/>
    </xf>
    <xf numFmtId="0" fontId="37" fillId="15" borderId="11" xfId="0" applyFont="1" applyFill="1" applyBorder="1" applyAlignment="1">
      <alignment horizontal="center" vertical="center"/>
    </xf>
    <xf numFmtId="0" fontId="37" fillId="17" borderId="11" xfId="0" applyFont="1" applyFill="1" applyBorder="1" applyAlignment="1">
      <alignment horizontal="center" vertical="center"/>
    </xf>
    <xf numFmtId="0" fontId="37" fillId="20" borderId="11" xfId="0" applyFont="1" applyFill="1" applyBorder="1" applyAlignment="1">
      <alignment horizontal="center" vertical="center"/>
    </xf>
    <xf numFmtId="0" fontId="37" fillId="21" borderId="11" xfId="0" applyFont="1" applyFill="1" applyBorder="1" applyAlignment="1">
      <alignment horizontal="center" vertical="center"/>
    </xf>
    <xf numFmtId="0" fontId="37" fillId="25" borderId="11" xfId="0" applyFont="1" applyFill="1" applyBorder="1" applyAlignment="1">
      <alignment horizontal="center" vertical="center"/>
    </xf>
    <xf numFmtId="0" fontId="37" fillId="23" borderId="14" xfId="0" applyFont="1" applyFill="1" applyBorder="1" applyAlignment="1">
      <alignment horizontal="center" vertical="center"/>
    </xf>
    <xf numFmtId="0" fontId="9" fillId="0" borderId="64" xfId="0" applyFont="1" applyBorder="1" applyAlignment="1">
      <alignment horizontal="center"/>
    </xf>
    <xf numFmtId="0" fontId="9" fillId="0" borderId="69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68" xfId="0" applyFont="1" applyBorder="1" applyAlignment="1">
      <alignment horizontal="center"/>
    </xf>
    <xf numFmtId="0" fontId="9" fillId="0" borderId="66" xfId="0" applyFont="1" applyBorder="1" applyAlignment="1">
      <alignment horizontal="center"/>
    </xf>
    <xf numFmtId="0" fontId="9" fillId="0" borderId="67" xfId="0" applyFont="1" applyBorder="1" applyAlignment="1">
      <alignment horizontal="center"/>
    </xf>
    <xf numFmtId="0" fontId="9" fillId="0" borderId="15" xfId="0" applyFont="1" applyBorder="1"/>
    <xf numFmtId="0" fontId="9" fillId="0" borderId="16" xfId="0" applyFont="1" applyBorder="1"/>
    <xf numFmtId="0" fontId="9" fillId="0" borderId="45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26" borderId="0" xfId="0" applyFont="1" applyFill="1"/>
    <xf numFmtId="0" fontId="9" fillId="26" borderId="0" xfId="0" applyFont="1" applyFill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4" fontId="10" fillId="9" borderId="25" xfId="0" applyNumberFormat="1" applyFont="1" applyFill="1" applyBorder="1" applyAlignment="1">
      <alignment horizontal="center" vertical="center"/>
    </xf>
    <xf numFmtId="0" fontId="9" fillId="27" borderId="0" xfId="0" applyFont="1" applyFill="1"/>
    <xf numFmtId="0" fontId="9" fillId="27" borderId="0" xfId="0" applyFont="1" applyFill="1" applyAlignment="1">
      <alignment vertical="center" wrapText="1"/>
    </xf>
    <xf numFmtId="0" fontId="28" fillId="9" borderId="40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10" fillId="9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24" fillId="8" borderId="3" xfId="0" applyFont="1" applyFill="1" applyBorder="1" applyAlignment="1">
      <alignment horizontal="center"/>
    </xf>
    <xf numFmtId="0" fontId="17" fillId="9" borderId="3" xfId="0" applyFont="1" applyFill="1" applyBorder="1" applyAlignment="1">
      <alignment horizontal="center"/>
    </xf>
    <xf numFmtId="0" fontId="25" fillId="11" borderId="3" xfId="0" applyFont="1" applyFill="1" applyBorder="1" applyAlignment="1">
      <alignment horizontal="center"/>
    </xf>
    <xf numFmtId="0" fontId="26" fillId="13" borderId="3" xfId="0" applyFont="1" applyFill="1" applyBorder="1" applyAlignment="1">
      <alignment horizontal="center"/>
    </xf>
    <xf numFmtId="0" fontId="27" fillId="15" borderId="3" xfId="0" applyFont="1" applyFill="1" applyBorder="1" applyAlignment="1">
      <alignment horizontal="center"/>
    </xf>
    <xf numFmtId="0" fontId="28" fillId="17" borderId="3" xfId="0" applyFont="1" applyFill="1" applyBorder="1" applyAlignment="1">
      <alignment horizontal="center"/>
    </xf>
    <xf numFmtId="0" fontId="27" fillId="20" borderId="3" xfId="0" applyFont="1" applyFill="1" applyBorder="1" applyAlignment="1">
      <alignment horizontal="center"/>
    </xf>
    <xf numFmtId="0" fontId="29" fillId="21" borderId="3" xfId="0" applyFont="1" applyFill="1" applyBorder="1" applyAlignment="1">
      <alignment horizontal="center"/>
    </xf>
    <xf numFmtId="0" fontId="30" fillId="25" borderId="3" xfId="0" applyFont="1" applyFill="1" applyBorder="1" applyAlignment="1">
      <alignment horizontal="center"/>
    </xf>
    <xf numFmtId="0" fontId="31" fillId="23" borderId="12" xfId="0" applyFont="1" applyFill="1" applyBorder="1" applyAlignment="1">
      <alignment horizontal="center"/>
    </xf>
    <xf numFmtId="0" fontId="10" fillId="23" borderId="12" xfId="0" applyFont="1" applyFill="1" applyBorder="1" applyAlignment="1">
      <alignment horizontal="center" vertical="center"/>
    </xf>
    <xf numFmtId="3" fontId="0" fillId="0" borderId="0" xfId="0" applyNumberFormat="1"/>
    <xf numFmtId="0" fontId="0" fillId="27" borderId="0" xfId="0" applyFill="1"/>
    <xf numFmtId="0" fontId="6" fillId="27" borderId="0" xfId="0" applyFont="1" applyFill="1"/>
    <xf numFmtId="4" fontId="10" fillId="8" borderId="8" xfId="0" applyNumberFormat="1" applyFont="1" applyFill="1" applyBorder="1" applyAlignment="1">
      <alignment horizontal="center" vertical="center"/>
    </xf>
    <xf numFmtId="4" fontId="10" fillId="9" borderId="8" xfId="0" applyNumberFormat="1" applyFont="1" applyFill="1" applyBorder="1" applyAlignment="1">
      <alignment horizontal="center" vertical="center"/>
    </xf>
    <xf numFmtId="4" fontId="10" fillId="11" borderId="8" xfId="0" applyNumberFormat="1" applyFont="1" applyFill="1" applyBorder="1" applyAlignment="1">
      <alignment horizontal="center" vertical="center"/>
    </xf>
    <xf numFmtId="4" fontId="10" fillId="13" borderId="8" xfId="0" applyNumberFormat="1" applyFont="1" applyFill="1" applyBorder="1" applyAlignment="1">
      <alignment horizontal="center" vertical="center"/>
    </xf>
    <xf numFmtId="4" fontId="10" fillId="15" borderId="8" xfId="0" applyNumberFormat="1" applyFont="1" applyFill="1" applyBorder="1" applyAlignment="1">
      <alignment horizontal="center" vertical="center"/>
    </xf>
    <xf numFmtId="4" fontId="10" fillId="17" borderId="8" xfId="0" applyNumberFormat="1" applyFont="1" applyFill="1" applyBorder="1" applyAlignment="1">
      <alignment horizontal="center" vertical="center"/>
    </xf>
    <xf numFmtId="4" fontId="10" fillId="20" borderId="8" xfId="0" applyNumberFormat="1" applyFont="1" applyFill="1" applyBorder="1" applyAlignment="1">
      <alignment horizontal="center" vertical="center"/>
    </xf>
    <xf numFmtId="4" fontId="10" fillId="21" borderId="8" xfId="0" applyNumberFormat="1" applyFont="1" applyFill="1" applyBorder="1" applyAlignment="1">
      <alignment horizontal="center" vertical="center"/>
    </xf>
    <xf numFmtId="4" fontId="10" fillId="25" borderId="8" xfId="0" applyNumberFormat="1" applyFont="1" applyFill="1" applyBorder="1" applyAlignment="1">
      <alignment horizontal="center" vertical="center"/>
    </xf>
    <xf numFmtId="4" fontId="10" fillId="23" borderId="9" xfId="0" applyNumberFormat="1" applyFont="1" applyFill="1" applyBorder="1" applyAlignment="1">
      <alignment horizontal="center" vertical="center"/>
    </xf>
    <xf numFmtId="165" fontId="10" fillId="17" borderId="15" xfId="0" applyNumberFormat="1" applyFont="1" applyFill="1" applyBorder="1" applyAlignment="1">
      <alignment horizontal="center" vertical="center"/>
    </xf>
    <xf numFmtId="165" fontId="10" fillId="21" borderId="16" xfId="0" applyNumberFormat="1" applyFont="1" applyFill="1" applyBorder="1" applyAlignment="1">
      <alignment horizontal="center" vertical="center"/>
    </xf>
    <xf numFmtId="165" fontId="28" fillId="20" borderId="40" xfId="0" applyNumberFormat="1" applyFont="1" applyFill="1" applyBorder="1" applyAlignment="1">
      <alignment horizontal="center" vertical="center"/>
    </xf>
    <xf numFmtId="165" fontId="11" fillId="8" borderId="11" xfId="0" applyNumberFormat="1" applyFont="1" applyFill="1" applyBorder="1" applyAlignment="1">
      <alignment horizontal="center" vertical="center"/>
    </xf>
    <xf numFmtId="165" fontId="19" fillId="9" borderId="11" xfId="0" applyNumberFormat="1" applyFont="1" applyFill="1" applyBorder="1" applyAlignment="1">
      <alignment horizontal="center" vertical="center"/>
    </xf>
    <xf numFmtId="165" fontId="11" fillId="11" borderId="11" xfId="0" applyNumberFormat="1" applyFont="1" applyFill="1" applyBorder="1" applyAlignment="1">
      <alignment horizontal="center" vertical="center"/>
    </xf>
    <xf numFmtId="165" fontId="11" fillId="13" borderId="11" xfId="0" applyNumberFormat="1" applyFont="1" applyFill="1" applyBorder="1" applyAlignment="1">
      <alignment horizontal="center" vertical="center"/>
    </xf>
    <xf numFmtId="165" fontId="11" fillId="15" borderId="11" xfId="0" applyNumberFormat="1" applyFont="1" applyFill="1" applyBorder="1" applyAlignment="1">
      <alignment horizontal="center" vertical="center"/>
    </xf>
    <xf numFmtId="165" fontId="11" fillId="17" borderId="11" xfId="0" applyNumberFormat="1" applyFont="1" applyFill="1" applyBorder="1" applyAlignment="1">
      <alignment horizontal="center" vertical="center"/>
    </xf>
    <xf numFmtId="165" fontId="11" fillId="20" borderId="11" xfId="0" applyNumberFormat="1" applyFont="1" applyFill="1" applyBorder="1" applyAlignment="1">
      <alignment horizontal="center" vertical="center"/>
    </xf>
    <xf numFmtId="165" fontId="11" fillId="21" borderId="11" xfId="0" applyNumberFormat="1" applyFont="1" applyFill="1" applyBorder="1" applyAlignment="1">
      <alignment horizontal="center" vertical="center"/>
    </xf>
    <xf numFmtId="165" fontId="11" fillId="25" borderId="11" xfId="0" applyNumberFormat="1" applyFont="1" applyFill="1" applyBorder="1" applyAlignment="1">
      <alignment horizontal="center" vertical="center"/>
    </xf>
    <xf numFmtId="2" fontId="10" fillId="25" borderId="80" xfId="0" applyNumberFormat="1" applyFont="1" applyFill="1" applyBorder="1" applyAlignment="1">
      <alignment horizontal="center" vertical="center"/>
    </xf>
    <xf numFmtId="2" fontId="10" fillId="23" borderId="40" xfId="0" applyNumberFormat="1" applyFont="1" applyFill="1" applyBorder="1" applyAlignment="1">
      <alignment horizontal="center" vertical="center"/>
    </xf>
    <xf numFmtId="2" fontId="10" fillId="15" borderId="40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10" fillId="11" borderId="25" xfId="0" applyNumberFormat="1" applyFont="1" applyFill="1" applyBorder="1" applyAlignment="1">
      <alignment horizontal="center" vertical="center"/>
    </xf>
    <xf numFmtId="2" fontId="28" fillId="13" borderId="40" xfId="0" applyNumberFormat="1" applyFont="1" applyFill="1" applyBorder="1" applyAlignment="1">
      <alignment horizontal="center" vertical="center"/>
    </xf>
    <xf numFmtId="2" fontId="28" fillId="9" borderId="40" xfId="0" applyNumberFormat="1" applyFont="1" applyFill="1" applyBorder="1" applyAlignment="1">
      <alignment horizontal="center" vertical="center"/>
    </xf>
    <xf numFmtId="10" fontId="9" fillId="0" borderId="0" xfId="0" applyNumberFormat="1" applyFont="1"/>
    <xf numFmtId="1" fontId="11" fillId="9" borderId="76" xfId="0" applyNumberFormat="1" applyFont="1" applyFill="1" applyBorder="1" applyAlignment="1">
      <alignment horizontal="center" vertical="center"/>
    </xf>
    <xf numFmtId="1" fontId="11" fillId="8" borderId="40" xfId="0" applyNumberFormat="1" applyFont="1" applyFill="1" applyBorder="1" applyAlignment="1">
      <alignment horizontal="center" vertical="center"/>
    </xf>
    <xf numFmtId="165" fontId="11" fillId="23" borderId="14" xfId="0" applyNumberFormat="1" applyFont="1" applyFill="1" applyBorder="1" applyAlignment="1">
      <alignment horizontal="center" vertical="center"/>
    </xf>
    <xf numFmtId="4" fontId="18" fillId="0" borderId="0" xfId="0" applyNumberFormat="1" applyFont="1" applyAlignment="1">
      <alignment horizontal="center"/>
    </xf>
    <xf numFmtId="10" fontId="18" fillId="0" borderId="0" xfId="0" applyNumberFormat="1" applyFont="1" applyAlignment="1">
      <alignment horizontal="center"/>
    </xf>
    <xf numFmtId="2" fontId="10" fillId="23" borderId="29" xfId="0" applyNumberFormat="1" applyFont="1" applyFill="1" applyBorder="1" applyAlignment="1">
      <alignment horizontal="center" vertical="center"/>
    </xf>
    <xf numFmtId="4" fontId="11" fillId="5" borderId="33" xfId="0" applyNumberFormat="1" applyFont="1" applyFill="1" applyBorder="1" applyAlignment="1">
      <alignment horizontal="center" vertical="center"/>
    </xf>
    <xf numFmtId="2" fontId="10" fillId="25" borderId="40" xfId="0" applyNumberFormat="1" applyFont="1" applyFill="1" applyBorder="1" applyAlignment="1">
      <alignment horizontal="center" vertical="center"/>
    </xf>
    <xf numFmtId="10" fontId="10" fillId="8" borderId="3" xfId="0" applyNumberFormat="1" applyFont="1" applyFill="1" applyBorder="1" applyAlignment="1">
      <alignment horizontal="center" vertical="center"/>
    </xf>
    <xf numFmtId="10" fontId="10" fillId="17" borderId="3" xfId="0" applyNumberFormat="1" applyFont="1" applyFill="1" applyBorder="1" applyAlignment="1">
      <alignment horizontal="center" vertical="center"/>
    </xf>
    <xf numFmtId="10" fontId="10" fillId="20" borderId="3" xfId="0" applyNumberFormat="1" applyFont="1" applyFill="1" applyBorder="1" applyAlignment="1">
      <alignment horizontal="center" vertical="center"/>
    </xf>
    <xf numFmtId="10" fontId="10" fillId="21" borderId="3" xfId="0" applyNumberFormat="1" applyFont="1" applyFill="1" applyBorder="1" applyAlignment="1">
      <alignment horizontal="center" vertical="center"/>
    </xf>
    <xf numFmtId="10" fontId="10" fillId="25" borderId="3" xfId="0" applyNumberFormat="1" applyFont="1" applyFill="1" applyBorder="1" applyAlignment="1">
      <alignment horizontal="center" vertical="center"/>
    </xf>
    <xf numFmtId="10" fontId="10" fillId="9" borderId="3" xfId="0" applyNumberFormat="1" applyFont="1" applyFill="1" applyBorder="1" applyAlignment="1">
      <alignment horizontal="center" vertical="center"/>
    </xf>
    <xf numFmtId="10" fontId="10" fillId="23" borderId="3" xfId="0" applyNumberFormat="1" applyFont="1" applyFill="1" applyBorder="1" applyAlignment="1">
      <alignment horizontal="center" vertical="center"/>
    </xf>
    <xf numFmtId="10" fontId="10" fillId="11" borderId="15" xfId="0" applyNumberFormat="1" applyFont="1" applyFill="1" applyBorder="1" applyAlignment="1">
      <alignment horizontal="center" vertical="center"/>
    </xf>
    <xf numFmtId="10" fontId="10" fillId="15" borderId="16" xfId="0" applyNumberFormat="1" applyFont="1" applyFill="1" applyBorder="1" applyAlignment="1">
      <alignment horizontal="center" vertical="center"/>
    </xf>
    <xf numFmtId="10" fontId="28" fillId="13" borderId="40" xfId="0" applyNumberFormat="1" applyFont="1" applyFill="1" applyBorder="1" applyAlignment="1">
      <alignment horizontal="center" vertical="center"/>
    </xf>
    <xf numFmtId="4" fontId="10" fillId="8" borderId="16" xfId="0" applyNumberFormat="1" applyFont="1" applyFill="1" applyBorder="1" applyAlignment="1">
      <alignment horizontal="center" vertical="center"/>
    </xf>
    <xf numFmtId="4" fontId="10" fillId="17" borderId="16" xfId="0" applyNumberFormat="1" applyFont="1" applyFill="1" applyBorder="1" applyAlignment="1">
      <alignment horizontal="center" vertical="center"/>
    </xf>
    <xf numFmtId="0" fontId="10" fillId="21" borderId="25" xfId="0" applyFont="1" applyFill="1" applyBorder="1" applyAlignment="1">
      <alignment horizontal="center" vertical="center"/>
    </xf>
    <xf numFmtId="2" fontId="10" fillId="21" borderId="25" xfId="0" applyNumberFormat="1" applyFont="1" applyFill="1" applyBorder="1" applyAlignment="1">
      <alignment horizontal="center" vertical="center"/>
    </xf>
    <xf numFmtId="1" fontId="11" fillId="11" borderId="75" xfId="0" applyNumberFormat="1" applyFont="1" applyFill="1" applyBorder="1" applyAlignment="1">
      <alignment horizontal="center" vertical="center"/>
    </xf>
    <xf numFmtId="1" fontId="11" fillId="15" borderId="81" xfId="0" applyNumberFormat="1" applyFont="1" applyFill="1" applyBorder="1" applyAlignment="1">
      <alignment horizontal="center" vertical="center"/>
    </xf>
    <xf numFmtId="165" fontId="34" fillId="3" borderId="33" xfId="0" applyNumberFormat="1" applyFont="1" applyFill="1" applyBorder="1" applyAlignment="1">
      <alignment horizontal="center" vertical="center"/>
    </xf>
    <xf numFmtId="1" fontId="11" fillId="13" borderId="4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10" xfId="0" applyFont="1" applyBorder="1" applyAlignment="1">
      <alignment wrapText="1"/>
    </xf>
    <xf numFmtId="0" fontId="11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/>
    <xf numFmtId="0" fontId="10" fillId="0" borderId="19" xfId="0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33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15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13" fillId="2" borderId="15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36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2" fontId="10" fillId="13" borderId="10" xfId="0" applyNumberFormat="1" applyFont="1" applyFill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10" fillId="15" borderId="10" xfId="0" applyNumberFormat="1" applyFont="1" applyFill="1" applyBorder="1" applyAlignment="1">
      <alignment horizontal="center" vertical="center"/>
    </xf>
    <xf numFmtId="2" fontId="10" fillId="17" borderId="10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13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9" fillId="2" borderId="10" xfId="0" applyFont="1" applyFill="1" applyBorder="1" applyAlignment="1">
      <alignment wrapText="1"/>
    </xf>
    <xf numFmtId="0" fontId="9" fillId="2" borderId="20" xfId="0" applyFont="1" applyFill="1" applyBorder="1" applyAlignment="1">
      <alignment wrapText="1"/>
    </xf>
    <xf numFmtId="0" fontId="9" fillId="2" borderId="12" xfId="0" applyFont="1" applyFill="1" applyBorder="1" applyAlignment="1">
      <alignment wrapText="1"/>
    </xf>
    <xf numFmtId="2" fontId="10" fillId="20" borderId="51" xfId="0" applyNumberFormat="1" applyFont="1" applyFill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2" fontId="10" fillId="21" borderId="57" xfId="0" applyNumberFormat="1" applyFont="1" applyFill="1" applyBorder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2" fontId="10" fillId="8" borderId="10" xfId="0" applyNumberFormat="1" applyFont="1" applyFill="1" applyBorder="1" applyAlignment="1">
      <alignment horizontal="center" vertical="center"/>
    </xf>
    <xf numFmtId="2" fontId="17" fillId="9" borderId="10" xfId="0" applyNumberFormat="1" applyFont="1" applyFill="1" applyBorder="1" applyAlignment="1">
      <alignment horizontal="center" vertical="center"/>
    </xf>
    <xf numFmtId="2" fontId="10" fillId="11" borderId="10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2" borderId="21" xfId="0" applyFont="1" applyFill="1" applyBorder="1" applyAlignment="1">
      <alignment wrapText="1"/>
    </xf>
    <xf numFmtId="0" fontId="11" fillId="0" borderId="28" xfId="0" applyFont="1" applyBorder="1" applyAlignment="1">
      <alignment vertical="center" wrapText="1"/>
    </xf>
    <xf numFmtId="0" fontId="11" fillId="0" borderId="28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0" fillId="0" borderId="22" xfId="0" applyFont="1" applyBorder="1" applyAlignment="1">
      <alignment horizontal="center" wrapText="1"/>
    </xf>
    <xf numFmtId="0" fontId="10" fillId="0" borderId="23" xfId="0" applyFont="1" applyBorder="1"/>
    <xf numFmtId="0" fontId="10" fillId="0" borderId="24" xfId="0" applyFont="1" applyBorder="1"/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vertical="center" wrapText="1"/>
    </xf>
    <xf numFmtId="0" fontId="9" fillId="0" borderId="8" xfId="0" applyFont="1" applyBorder="1" applyAlignment="1">
      <alignment wrapText="1"/>
    </xf>
    <xf numFmtId="0" fontId="9" fillId="0" borderId="8" xfId="0" applyFont="1" applyBorder="1"/>
    <xf numFmtId="0" fontId="9" fillId="2" borderId="33" xfId="0" applyFont="1" applyFill="1" applyBorder="1" applyAlignment="1">
      <alignment wrapText="1"/>
    </xf>
    <xf numFmtId="0" fontId="9" fillId="0" borderId="35" xfId="0" applyFont="1" applyBorder="1" applyAlignment="1">
      <alignment horizontal="center" wrapText="1"/>
    </xf>
    <xf numFmtId="0" fontId="9" fillId="0" borderId="33" xfId="0" applyFont="1" applyBorder="1" applyAlignment="1">
      <alignment horizontal="center"/>
    </xf>
    <xf numFmtId="0" fontId="9" fillId="2" borderId="13" xfId="0" applyFont="1" applyFill="1" applyBorder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2" fontId="10" fillId="25" borderId="54" xfId="0" applyNumberFormat="1" applyFont="1" applyFill="1" applyBorder="1" applyAlignment="1">
      <alignment horizontal="center" vertical="center"/>
    </xf>
    <xf numFmtId="2" fontId="0" fillId="0" borderId="55" xfId="0" applyNumberFormat="1" applyBorder="1" applyAlignment="1">
      <alignment horizontal="center" vertical="center"/>
    </xf>
    <xf numFmtId="2" fontId="0" fillId="0" borderId="56" xfId="0" applyNumberForma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3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30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2" fontId="10" fillId="23" borderId="13" xfId="0" applyNumberFormat="1" applyFont="1" applyFill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13" fillId="2" borderId="3" xfId="0" applyFont="1" applyFill="1" applyBorder="1" applyAlignment="1">
      <alignment horizontal="left" wrapText="1"/>
    </xf>
    <xf numFmtId="0" fontId="9" fillId="2" borderId="3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9" fillId="2" borderId="20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2" borderId="12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wrapText="1"/>
    </xf>
    <xf numFmtId="4" fontId="13" fillId="2" borderId="35" xfId="0" applyNumberFormat="1" applyFont="1" applyFill="1" applyBorder="1" applyAlignment="1">
      <alignment wrapText="1"/>
    </xf>
    <xf numFmtId="4" fontId="13" fillId="2" borderId="0" xfId="0" applyNumberFormat="1" applyFont="1" applyFill="1" applyAlignment="1">
      <alignment wrapText="1"/>
    </xf>
    <xf numFmtId="4" fontId="13" fillId="2" borderId="25" xfId="0" applyNumberFormat="1" applyFont="1" applyFill="1" applyBorder="1" applyAlignment="1">
      <alignment wrapText="1"/>
    </xf>
    <xf numFmtId="4" fontId="13" fillId="2" borderId="74" xfId="0" applyNumberFormat="1" applyFont="1" applyFill="1" applyBorder="1" applyAlignment="1">
      <alignment wrapText="1"/>
    </xf>
    <xf numFmtId="0" fontId="9" fillId="0" borderId="56" xfId="0" applyFont="1" applyBorder="1" applyAlignment="1">
      <alignment horizontal="center" wrapText="1"/>
    </xf>
    <xf numFmtId="0" fontId="9" fillId="0" borderId="10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4" fontId="9" fillId="2" borderId="20" xfId="0" applyNumberFormat="1" applyFont="1" applyFill="1" applyBorder="1" applyAlignment="1">
      <alignment wrapText="1"/>
    </xf>
    <xf numFmtId="4" fontId="9" fillId="2" borderId="10" xfId="0" applyNumberFormat="1" applyFont="1" applyFill="1" applyBorder="1" applyAlignment="1">
      <alignment wrapText="1"/>
    </xf>
    <xf numFmtId="4" fontId="9" fillId="2" borderId="21" xfId="0" applyNumberFormat="1" applyFont="1" applyFill="1" applyBorder="1" applyAlignment="1">
      <alignment wrapText="1"/>
    </xf>
    <xf numFmtId="0" fontId="9" fillId="0" borderId="20" xfId="0" applyFont="1" applyBorder="1" applyAlignment="1">
      <alignment wrapText="1"/>
    </xf>
    <xf numFmtId="0" fontId="9" fillId="2" borderId="35" xfId="0" applyFont="1" applyFill="1" applyBorder="1" applyAlignment="1">
      <alignment vertical="center" wrapText="1"/>
    </xf>
    <xf numFmtId="0" fontId="9" fillId="0" borderId="54" xfId="0" applyFont="1" applyBorder="1" applyAlignment="1">
      <alignment horizontal="center" wrapText="1"/>
    </xf>
    <xf numFmtId="4" fontId="9" fillId="2" borderId="13" xfId="0" applyNumberFormat="1" applyFont="1" applyFill="1" applyBorder="1" applyAlignment="1">
      <alignment wrapText="1"/>
    </xf>
    <xf numFmtId="0" fontId="9" fillId="2" borderId="10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wrapText="1"/>
    </xf>
    <xf numFmtId="0" fontId="33" fillId="0" borderId="17" xfId="0" applyFont="1" applyBorder="1" applyAlignment="1">
      <alignment horizontal="center" wrapText="1"/>
    </xf>
    <xf numFmtId="0" fontId="33" fillId="0" borderId="18" xfId="0" applyFont="1" applyBorder="1"/>
    <xf numFmtId="0" fontId="33" fillId="0" borderId="19" xfId="0" applyFont="1" applyBorder="1"/>
    <xf numFmtId="0" fontId="10" fillId="0" borderId="22" xfId="0" applyFont="1" applyBorder="1" applyAlignment="1">
      <alignment horizontal="left"/>
    </xf>
    <xf numFmtId="0" fontId="0" fillId="0" borderId="23" xfId="0" applyBorder="1"/>
    <xf numFmtId="0" fontId="0" fillId="0" borderId="31" xfId="0" applyBorder="1"/>
    <xf numFmtId="0" fontId="10" fillId="0" borderId="17" xfId="0" applyFont="1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10" fillId="0" borderId="42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45" xfId="0" applyFont="1" applyBorder="1"/>
    <xf numFmtId="0" fontId="0" fillId="0" borderId="34" xfId="0" applyBorder="1"/>
    <xf numFmtId="0" fontId="9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10" fillId="0" borderId="2" xfId="0" applyFont="1" applyBorder="1" applyAlignment="1">
      <alignment horizontal="left" vertical="center"/>
    </xf>
    <xf numFmtId="0" fontId="10" fillId="0" borderId="20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165" fontId="10" fillId="0" borderId="3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0" borderId="11" xfId="0" applyFont="1" applyBorder="1"/>
    <xf numFmtId="0" fontId="24" fillId="0" borderId="37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10" fillId="0" borderId="1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37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9" fillId="0" borderId="38" xfId="0" applyFont="1" applyBorder="1" applyAlignment="1">
      <alignment vertical="center" wrapText="1"/>
    </xf>
    <xf numFmtId="0" fontId="10" fillId="0" borderId="42" xfId="0" applyFont="1" applyBorder="1"/>
    <xf numFmtId="0" fontId="5" fillId="0" borderId="27" xfId="0" applyFont="1" applyBorder="1"/>
    <xf numFmtId="0" fontId="10" fillId="0" borderId="46" xfId="0" applyFont="1" applyBorder="1"/>
    <xf numFmtId="0" fontId="5" fillId="0" borderId="26" xfId="0" applyFont="1" applyBorder="1"/>
    <xf numFmtId="0" fontId="9" fillId="0" borderId="46" xfId="0" applyFont="1" applyBorder="1" applyAlignment="1">
      <alignment vertical="center" textRotation="89"/>
    </xf>
    <xf numFmtId="0" fontId="0" fillId="0" borderId="41" xfId="0" applyBorder="1" applyAlignment="1">
      <alignment vertical="center" textRotation="89"/>
    </xf>
    <xf numFmtId="0" fontId="0" fillId="0" borderId="42" xfId="0" applyBorder="1" applyAlignment="1">
      <alignment vertical="center" textRotation="89"/>
    </xf>
    <xf numFmtId="0" fontId="0" fillId="0" borderId="2" xfId="0" applyBorder="1" applyAlignment="1">
      <alignment vertical="center" textRotation="89"/>
    </xf>
    <xf numFmtId="0" fontId="9" fillId="0" borderId="17" xfId="0" applyFont="1" applyBorder="1" applyAlignment="1">
      <alignment vertical="center" textRotation="89"/>
    </xf>
    <xf numFmtId="0" fontId="0" fillId="0" borderId="5" xfId="0" applyBorder="1" applyAlignment="1">
      <alignment vertical="center" textRotation="89"/>
    </xf>
    <xf numFmtId="0" fontId="0" fillId="0" borderId="1" xfId="0" applyBorder="1" applyAlignment="1">
      <alignment vertical="center" textRotation="89"/>
    </xf>
    <xf numFmtId="0" fontId="10" fillId="0" borderId="7" xfId="0" applyFont="1" applyBorder="1"/>
    <xf numFmtId="0" fontId="5" fillId="0" borderId="11" xfId="0" applyFont="1" applyBorder="1"/>
    <xf numFmtId="0" fontId="0" fillId="0" borderId="6" xfId="0" applyBorder="1" applyAlignment="1">
      <alignment vertical="center" textRotation="89"/>
    </xf>
    <xf numFmtId="0" fontId="9" fillId="0" borderId="1" xfId="0" applyFont="1" applyBorder="1" applyAlignment="1">
      <alignment wrapText="1"/>
    </xf>
    <xf numFmtId="0" fontId="9" fillId="0" borderId="12" xfId="0" applyFont="1" applyBorder="1" applyAlignment="1">
      <alignment horizontal="center"/>
    </xf>
    <xf numFmtId="0" fontId="9" fillId="0" borderId="3" xfId="0" applyFont="1" applyBorder="1"/>
  </cellXfs>
  <cellStyles count="2">
    <cellStyle name="Normálna" xfId="0" builtinId="0"/>
    <cellStyle name="normálne 2" xfId="1" xr:uid="{16989EFC-8201-418E-9600-5CF6042CCBC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Hodnotenie</a:t>
            </a:r>
            <a:r>
              <a:rPr lang="sk-SK" b="1" baseline="0"/>
              <a:t> priestorového vedenia diaľnice D1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8C8F-4842-9257-825F51C084DD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8C8F-4842-9257-825F51C084DD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8C8F-4842-9257-825F51C084DD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8C8F-4842-9257-825F51C084DD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8C8F-4842-9257-825F51C084DD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8C8F-4842-9257-825F51C084DD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8C8F-4842-9257-825F51C084D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C8F-4842-9257-825F51C084DD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8C8F-4842-9257-825F51C084DD}"/>
              </c:ext>
            </c:extLst>
          </c:dPt>
          <c:cat>
            <c:strRef>
              <c:f>'Komlexne posudenie'!$P$2:$Y$2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posudenie'!$P$24:$Y$24</c:f>
              <c:numCache>
                <c:formatCode>0.00</c:formatCode>
                <c:ptCount val="10"/>
                <c:pt idx="0">
                  <c:v>6.4015723519673458</c:v>
                </c:pt>
                <c:pt idx="1">
                  <c:v>7.3323351091774756</c:v>
                </c:pt>
                <c:pt idx="2">
                  <c:v>7.7420692447201311</c:v>
                </c:pt>
                <c:pt idx="3">
                  <c:v>6.2974907771319488</c:v>
                </c:pt>
                <c:pt idx="4">
                  <c:v>7.0186978225713768</c:v>
                </c:pt>
                <c:pt idx="5">
                  <c:v>7.4270776553480786</c:v>
                </c:pt>
                <c:pt idx="6">
                  <c:v>6.6888050880935062</c:v>
                </c:pt>
                <c:pt idx="7">
                  <c:v>7.3883101199097245</c:v>
                </c:pt>
                <c:pt idx="8">
                  <c:v>7.3759783978440661</c:v>
                </c:pt>
                <c:pt idx="9">
                  <c:v>7.3992474060227567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8F-4842-9257-825F51C08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6719"/>
        <c:axId val="1"/>
      </c:barChart>
      <c:catAx>
        <c:axId val="126577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6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hodnotenie v rámci skupín variantov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4472-42C8-9960-68F136C7C237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72-42C8-9960-68F136C7C237}"/>
              </c:ext>
            </c:extLst>
          </c:dPt>
          <c:cat>
            <c:strRef>
              <c:f>'Komlexne posudenie'!$F$30:$F$32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'Komlexne posudenie'!$G$30:$G$32</c:f>
              <c:numCache>
                <c:formatCode>0.00</c:formatCode>
                <c:ptCount val="3"/>
                <c:pt idx="0">
                  <c:v>7.2529919861285634</c:v>
                </c:pt>
                <c:pt idx="1">
                  <c:v>6.8685722332415287</c:v>
                </c:pt>
                <c:pt idx="2">
                  <c:v>7.3323351091774756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2-42C8-9960-68F136C7C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Hodnotenie</a:t>
            </a:r>
            <a:r>
              <a:rPr lang="sk-SK" b="1" baseline="0"/>
              <a:t> dopravnej obslužnosti územia a diaľnice D1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EB98-46CF-9715-6A751FF0A17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B98-46CF-9715-6A751FF0A178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EB98-46CF-9715-6A751FF0A178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B98-46CF-9715-6A751FF0A178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EB98-46CF-9715-6A751FF0A178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B98-46CF-9715-6A751FF0A178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EB98-46CF-9715-6A751FF0A17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98-46CF-9715-6A751FF0A178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EB98-46CF-9715-6A751FF0A178}"/>
              </c:ext>
            </c:extLst>
          </c:dPt>
          <c:cat>
            <c:strRef>
              <c:f>'Komlexne posudenie'!$P$2:$Y$2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posudenie'!$P$110:$Y$110</c:f>
              <c:numCache>
                <c:formatCode>#,##0.00</c:formatCode>
                <c:ptCount val="10"/>
                <c:pt idx="0">
                  <c:v>4.8105700372139202</c:v>
                </c:pt>
                <c:pt idx="1">
                  <c:v>4.0667330273037408</c:v>
                </c:pt>
                <c:pt idx="2">
                  <c:v>4.6938578726678024</c:v>
                </c:pt>
                <c:pt idx="3">
                  <c:v>4.7198002314887795</c:v>
                </c:pt>
                <c:pt idx="4">
                  <c:v>4.5831691199728297</c:v>
                </c:pt>
                <c:pt idx="5">
                  <c:v>4.5616899053236351</c:v>
                </c:pt>
                <c:pt idx="6">
                  <c:v>4.570479012548847</c:v>
                </c:pt>
                <c:pt idx="7">
                  <c:v>4.6205330365214925</c:v>
                </c:pt>
                <c:pt idx="8">
                  <c:v>4.5526313660858797</c:v>
                </c:pt>
                <c:pt idx="9">
                  <c:v>4.4010195699411758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98-46CF-9715-6A751FF0A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Celkové hodnotenie diaľnice</a:t>
            </a:r>
            <a:r>
              <a:rPr lang="sk-SK" b="1" baseline="0"/>
              <a:t> D1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EB98-46CF-9715-6A751FF0A17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B98-46CF-9715-6A751FF0A178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EB98-46CF-9715-6A751FF0A178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B98-46CF-9715-6A751FF0A178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EB98-46CF-9715-6A751FF0A178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B98-46CF-9715-6A751FF0A178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EB98-46CF-9715-6A751FF0A17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98-46CF-9715-6A751FF0A178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EB98-46CF-9715-6A751FF0A1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'Komlexne posudenie'!$E$2:$N$2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posudenie'!$E$221:$N$221</c:f>
              <c:numCache>
                <c:formatCode>#,##0.00</c:formatCode>
                <c:ptCount val="10"/>
                <c:pt idx="0">
                  <c:v>28.048003648848372</c:v>
                </c:pt>
                <c:pt idx="1">
                  <c:v>29.911204424579672</c:v>
                </c:pt>
                <c:pt idx="2">
                  <c:v>26.239587816496321</c:v>
                </c:pt>
                <c:pt idx="3">
                  <c:v>28.369480698018101</c:v>
                </c:pt>
                <c:pt idx="4">
                  <c:v>28.457688865191862</c:v>
                </c:pt>
                <c:pt idx="5">
                  <c:v>28.944414799583797</c:v>
                </c:pt>
                <c:pt idx="6">
                  <c:v>30.066881952630414</c:v>
                </c:pt>
                <c:pt idx="7">
                  <c:v>29.401090977795018</c:v>
                </c:pt>
                <c:pt idx="8">
                  <c:v>28.087392257972823</c:v>
                </c:pt>
                <c:pt idx="9">
                  <c:v>28.762569965119077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98-46CF-9715-6A751FF0A1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hodnotenie v rámci skupín variantov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4472-42C8-9960-68F136C7C237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72-42C8-9960-68F136C7C237}"/>
              </c:ext>
            </c:extLst>
          </c:dPt>
          <c:cat>
            <c:strRef>
              <c:f>'Komlexne posudenie'!$F$116:$F$118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'Komlexne posudenie'!$G$116:$G$118</c:f>
              <c:numCache>
                <c:formatCode>0.00</c:formatCode>
                <c:ptCount val="3"/>
                <c:pt idx="0">
                  <c:v>4.6059457894069222</c:v>
                </c:pt>
                <c:pt idx="1">
                  <c:v>4.6210053011824392</c:v>
                </c:pt>
                <c:pt idx="2">
                  <c:v>4.0667330273037408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2-42C8-9960-68F136C7C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4.8"/>
          <c:min val="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dopravné zaťaženie diaľnice</a:t>
            </a:r>
            <a:r>
              <a:rPr lang="sk-SK" baseline="0"/>
              <a:t> D1 podľa skupín variantov</a:t>
            </a:r>
            <a:endParaRPr lang="sk-SK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4472-42C8-9960-68F136C7C237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72-42C8-9960-68F136C7C237}"/>
              </c:ext>
            </c:extLst>
          </c:dPt>
          <c:cat>
            <c:strRef>
              <c:f>'Komlexne posudenie'!$F$121:$F$123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'Komlexne posudenie'!$G$121:$G$123</c:f>
              <c:numCache>
                <c:formatCode>0.00</c:formatCode>
                <c:ptCount val="3"/>
                <c:pt idx="0">
                  <c:v>55031.4</c:v>
                </c:pt>
                <c:pt idx="1">
                  <c:v>52248.5</c:v>
                </c:pt>
                <c:pt idx="2">
                  <c:v>47117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2-42C8-9960-68F136C7C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Hodnotenie</a:t>
            </a:r>
            <a:r>
              <a:rPr lang="sk-SK" b="1" baseline="0"/>
              <a:t> stavebno-technickej náročnosti diaľnice D1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EB98-46CF-9715-6A751FF0A17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B98-46CF-9715-6A751FF0A178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EB98-46CF-9715-6A751FF0A178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B98-46CF-9715-6A751FF0A178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EB98-46CF-9715-6A751FF0A178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B98-46CF-9715-6A751FF0A178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EB98-46CF-9715-6A751FF0A17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98-46CF-9715-6A751FF0A178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EB98-46CF-9715-6A751FF0A178}"/>
              </c:ext>
            </c:extLst>
          </c:dPt>
          <c:cat>
            <c:strRef>
              <c:f>'Komlexne posudenie'!$P$2:$Y$2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posudenie'!$P$74:$Y$74</c:f>
              <c:numCache>
                <c:formatCode>#,##0.00</c:formatCode>
                <c:ptCount val="10"/>
                <c:pt idx="0">
                  <c:v>8.459967084151268</c:v>
                </c:pt>
                <c:pt idx="1">
                  <c:v>9.325618797767504</c:v>
                </c:pt>
                <c:pt idx="2">
                  <c:v>6.8695891632551174</c:v>
                </c:pt>
                <c:pt idx="3">
                  <c:v>7.5816789747871551</c:v>
                </c:pt>
                <c:pt idx="4">
                  <c:v>8.2119579566581553</c:v>
                </c:pt>
                <c:pt idx="5">
                  <c:v>8.7271154934060569</c:v>
                </c:pt>
                <c:pt idx="6">
                  <c:v>9.2187537780046114</c:v>
                </c:pt>
                <c:pt idx="7">
                  <c:v>9.0454492288253476</c:v>
                </c:pt>
                <c:pt idx="8">
                  <c:v>8.0012197055981762</c:v>
                </c:pt>
                <c:pt idx="9">
                  <c:v>8.7020434114234533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98-46CF-9715-6A751FF0A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Hodnotenie</a:t>
            </a:r>
            <a:r>
              <a:rPr lang="sk-SK" b="1" baseline="0"/>
              <a:t> ekologických kritérií diaľnice D1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EB98-46CF-9715-6A751FF0A17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B98-46CF-9715-6A751FF0A178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EB98-46CF-9715-6A751FF0A178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B98-46CF-9715-6A751FF0A178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EB98-46CF-9715-6A751FF0A178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B98-46CF-9715-6A751FF0A178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EB98-46CF-9715-6A751FF0A17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98-46CF-9715-6A751FF0A178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EB98-46CF-9715-6A751FF0A178}"/>
              </c:ext>
            </c:extLst>
          </c:dPt>
          <c:cat>
            <c:strRef>
              <c:f>'Komlexne posudenie'!$P$2:$Y$2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posudenie'!$P$147:$Y$147</c:f>
              <c:numCache>
                <c:formatCode>#,##0.00</c:formatCode>
                <c:ptCount val="10"/>
                <c:pt idx="0">
                  <c:v>4.4187312949064097</c:v>
                </c:pt>
                <c:pt idx="1">
                  <c:v>3.9877434358107786</c:v>
                </c:pt>
                <c:pt idx="2">
                  <c:v>4.0399110901245292</c:v>
                </c:pt>
                <c:pt idx="3">
                  <c:v>4.5697263716795984</c:v>
                </c:pt>
                <c:pt idx="4">
                  <c:v>5.3243354083515344</c:v>
                </c:pt>
                <c:pt idx="5">
                  <c:v>3.683455291059361</c:v>
                </c:pt>
                <c:pt idx="6">
                  <c:v>4.7519652317968681</c:v>
                </c:pt>
                <c:pt idx="7">
                  <c:v>3.6326869995107369</c:v>
                </c:pt>
                <c:pt idx="8">
                  <c:v>3.5821587509648976</c:v>
                </c:pt>
                <c:pt idx="9">
                  <c:v>4.9878969299764986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98-46CF-9715-6A751FF0A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hodnotenie v rámci skupín variantov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4472-42C8-9960-68F136C7C237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72-42C8-9960-68F136C7C237}"/>
              </c:ext>
            </c:extLst>
          </c:dPt>
          <c:cat>
            <c:strRef>
              <c:f>'Komlexne posudenie'!$F$153:$F$155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'Komlexne posudenie'!$G$153:$G$155</c:f>
              <c:numCache>
                <c:formatCode>0.00</c:formatCode>
                <c:ptCount val="3"/>
                <c:pt idx="0">
                  <c:v>4.2864708041686059</c:v>
                </c:pt>
                <c:pt idx="1">
                  <c:v>4.3896283368818505</c:v>
                </c:pt>
                <c:pt idx="2">
                  <c:v>3.9877434358107786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2-42C8-9960-68F136C7C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4.8"/>
          <c:min val="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hodnotenie v rámci skupín variantov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4472-42C8-9960-68F136C7C237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72-42C8-9960-68F136C7C237}"/>
              </c:ext>
            </c:extLst>
          </c:dPt>
          <c:cat>
            <c:strRef>
              <c:f>'Komlexne posudenie'!$F$80:$F$82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'Komlexne posudenie'!$G$80:$G$82</c:f>
              <c:numCache>
                <c:formatCode>0.00</c:formatCode>
                <c:ptCount val="3"/>
                <c:pt idx="0">
                  <c:v>8.4145731240298574</c:v>
                </c:pt>
                <c:pt idx="1">
                  <c:v>8.1862272939900134</c:v>
                </c:pt>
                <c:pt idx="2">
                  <c:v>9.325618797767504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2-42C8-9960-68F136C7C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Hodnotenie</a:t>
            </a:r>
            <a:r>
              <a:rPr lang="sk-SK" b="1" baseline="0"/>
              <a:t> technicko-ekonomických kritérií diaľnice D1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EB98-46CF-9715-6A751FF0A17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B98-46CF-9715-6A751FF0A178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EB98-46CF-9715-6A751FF0A178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B98-46CF-9715-6A751FF0A178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EB98-46CF-9715-6A751FF0A178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B98-46CF-9715-6A751FF0A178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EB98-46CF-9715-6A751FF0A17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98-46CF-9715-6A751FF0A178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EB98-46CF-9715-6A751FF0A178}"/>
              </c:ext>
            </c:extLst>
          </c:dPt>
          <c:cat>
            <c:strRef>
              <c:f>'Komlexne posudenie'!$P$2:$Y$2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posudenie'!$P$188:$Y$188</c:f>
              <c:numCache>
                <c:formatCode>#\ ##0.000</c:formatCode>
                <c:ptCount val="10"/>
                <c:pt idx="0">
                  <c:v>3.9571628806094319</c:v>
                </c:pt>
                <c:pt idx="1">
                  <c:v>5.198774054520177</c:v>
                </c:pt>
                <c:pt idx="2">
                  <c:v>2.8941604457287395</c:v>
                </c:pt>
                <c:pt idx="3">
                  <c:v>5.200784342930616</c:v>
                </c:pt>
                <c:pt idx="4">
                  <c:v>3.3195285576379661</c:v>
                </c:pt>
                <c:pt idx="5">
                  <c:v>4.5450764544466651</c:v>
                </c:pt>
                <c:pt idx="6">
                  <c:v>4.8368788421865831</c:v>
                </c:pt>
                <c:pt idx="7">
                  <c:v>4.7141115930277131</c:v>
                </c:pt>
                <c:pt idx="8">
                  <c:v>4.575404037479804</c:v>
                </c:pt>
                <c:pt idx="9">
                  <c:v>3.2723626477551955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98-46CF-9715-6A751FF0A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\ ##0.0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hodnotenie v rámci skupín variantov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4472-42C8-9960-68F136C7C237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72-42C8-9960-68F136C7C237}"/>
              </c:ext>
            </c:extLst>
          </c:dPt>
          <c:cat>
            <c:strRef>
              <c:f>'Komlexne posudenie'!$F$193:$F$195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'Komlexne posudenie'!$G$193:$G$195</c:f>
              <c:numCache>
                <c:formatCode>0.00</c:formatCode>
                <c:ptCount val="3"/>
                <c:pt idx="0">
                  <c:v>4.0619511786055336</c:v>
                </c:pt>
                <c:pt idx="1">
                  <c:v>4.2514284771937616</c:v>
                </c:pt>
                <c:pt idx="2">
                  <c:v>5.198774054520177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2-42C8-9960-68F136C7C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4.8"/>
          <c:min val="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Celkové hodnotenie diaľnice</a:t>
            </a:r>
            <a:r>
              <a:rPr lang="sk-SK" b="1" baseline="0"/>
              <a:t> D1 s uvažovaním váh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EB98-46CF-9715-6A751FF0A17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B98-46CF-9715-6A751FF0A178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EB98-46CF-9715-6A751FF0A178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B98-46CF-9715-6A751FF0A178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EB98-46CF-9715-6A751FF0A178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B98-46CF-9715-6A751FF0A178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EB98-46CF-9715-6A751FF0A17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98-46CF-9715-6A751FF0A178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EB98-46CF-9715-6A751FF0A1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'Komlexne posudenie'!$E$2:$N$2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posudenie'!$E$256:$N$256</c:f>
              <c:numCache>
                <c:formatCode>#\ ##0.000</c:formatCode>
                <c:ptCount val="10"/>
                <c:pt idx="0">
                  <c:v>258.65424491044053</c:v>
                </c:pt>
                <c:pt idx="1">
                  <c:v>273.21286595652072</c:v>
                </c:pt>
                <c:pt idx="2">
                  <c:v>229.94057051354525</c:v>
                </c:pt>
                <c:pt idx="3">
                  <c:v>269.82854722625581</c:v>
                </c:pt>
                <c:pt idx="4">
                  <c:v>260.61624166713204</c:v>
                </c:pt>
                <c:pt idx="5">
                  <c:v>260.34157805896149</c:v>
                </c:pt>
                <c:pt idx="6">
                  <c:v>280.4538577376677</c:v>
                </c:pt>
                <c:pt idx="7">
                  <c:v>264.97734497099492</c:v>
                </c:pt>
                <c:pt idx="8">
                  <c:v>253.24586393524629</c:v>
                </c:pt>
                <c:pt idx="9">
                  <c:v>258.8671667031341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98-46CF-9715-6A751FF0A1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\ ##0.0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Celkové hodnotenie diaľnice</a:t>
            </a:r>
            <a:r>
              <a:rPr lang="sk-SK" b="1" baseline="0"/>
              <a:t> D1 s uvažovaním váh s preferenciou technicko-ekonimických kritérií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C1DC-4EB9-96FE-07950289C8F0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C1DC-4EB9-96FE-07950289C8F0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C1DC-4EB9-96FE-07950289C8F0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7-C1DC-4EB9-96FE-07950289C8F0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9-C1DC-4EB9-96FE-07950289C8F0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B-C1DC-4EB9-96FE-07950289C8F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D-C1DC-4EB9-96FE-07950289C8F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1DC-4EB9-96FE-07950289C8F0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1-C1DC-4EB9-96FE-07950289C8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'Komlexne posudenie'!$E$287:$N$287</c:f>
              <c:numCache>
                <c:formatCode>#\ ##0.000</c:formatCode>
                <c:ptCount val="10"/>
                <c:pt idx="0">
                  <c:v>247.01868536155393</c:v>
                </c:pt>
                <c:pt idx="1">
                  <c:v>269.64531976187777</c:v>
                </c:pt>
                <c:pt idx="2">
                  <c:v>216.09881693582278</c:v>
                </c:pt>
                <c:pt idx="3">
                  <c:v>267.2908421279285</c:v>
                </c:pt>
                <c:pt idx="4">
                  <c:v>244.29448804299483</c:v>
                </c:pt>
                <c:pt idx="5">
                  <c:v>253.66751540606336</c:v>
                </c:pt>
                <c:pt idx="6">
                  <c:v>272.39273474608655</c:v>
                </c:pt>
                <c:pt idx="7">
                  <c:v>258.66467599944605</c:v>
                </c:pt>
                <c:pt idx="8">
                  <c:v>248.4262685148272</c:v>
                </c:pt>
                <c:pt idx="9">
                  <c:v>242.31942276698305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1DC-4EB9-96FE-07950289C8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\ ##0.0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Celkové hodnotenie diaľnice</a:t>
            </a:r>
            <a:r>
              <a:rPr lang="sk-SK" b="1" baseline="0"/>
              <a:t> D1 s uvažovaním váh s preferenciou dopravných kritérií</a:t>
            </a:r>
            <a:endParaRPr lang="sk-SK" b="1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FDB0-4042-8DAC-5E217EE92C99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FDB0-4042-8DAC-5E217EE92C99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FDB0-4042-8DAC-5E217EE92C99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7-FDB0-4042-8DAC-5E217EE92C99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9-FDB0-4042-8DAC-5E217EE92C99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B-FDB0-4042-8DAC-5E217EE92C99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D-FDB0-4042-8DAC-5E217EE92C99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FDB0-4042-8DAC-5E217EE92C99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1-FDB0-4042-8DAC-5E217EE92C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'Komlexne posudenie'!$E$318:$N$318</c:f>
              <c:numCache>
                <c:formatCode>#\ ##0.000</c:formatCode>
                <c:ptCount val="10"/>
                <c:pt idx="0">
                  <c:v>267.52039397354525</c:v>
                </c:pt>
                <c:pt idx="1">
                  <c:v>284.04659586342012</c:v>
                </c:pt>
                <c:pt idx="2">
                  <c:v>236.90782022489299</c:v>
                </c:pt>
                <c:pt idx="3">
                  <c:v>276.15260015208929</c:v>
                </c:pt>
                <c:pt idx="4">
                  <c:v>264.90915418698785</c:v>
                </c:pt>
                <c:pt idx="5">
                  <c:v>272.18536769218343</c:v>
                </c:pt>
                <c:pt idx="6">
                  <c:v>289.02446239158712</c:v>
                </c:pt>
                <c:pt idx="7">
                  <c:v>277.77856150364562</c:v>
                </c:pt>
                <c:pt idx="8">
                  <c:v>264.02493107475482</c:v>
                </c:pt>
                <c:pt idx="9">
                  <c:v>265.12170494595739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DB0-4042-8DAC-5E217EE92C9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65781999"/>
        <c:axId val="1"/>
      </c:barChart>
      <c:catAx>
        <c:axId val="12657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Celkové hodnotenie</a:t>
                </a:r>
              </a:p>
            </c:rich>
          </c:tx>
          <c:overlay val="0"/>
        </c:title>
        <c:numFmt formatCode="#\ ##0.0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819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Porovnanie výšky prevádzkovch nákladov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'Komlexne posudenie'!$O$233</c:f>
              <c:strCache>
                <c:ptCount val="1"/>
                <c:pt idx="0">
                  <c:v>Tunel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'Komlexne posudenie'!$P$232:$Y$232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posudenie'!$P$233:$Y$233</c:f>
              <c:numCache>
                <c:formatCode>General</c:formatCode>
                <c:ptCount val="10"/>
                <c:pt idx="0">
                  <c:v>1.145</c:v>
                </c:pt>
                <c:pt idx="1">
                  <c:v>0</c:v>
                </c:pt>
                <c:pt idx="2">
                  <c:v>2.4950000000000001</c:v>
                </c:pt>
                <c:pt idx="3">
                  <c:v>0.93500000000000005</c:v>
                </c:pt>
                <c:pt idx="4">
                  <c:v>2.62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1.425</c:v>
                </c:pt>
                <c:pt idx="9">
                  <c:v>3.5150000000000001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EB-4AD9-9D3A-6588796FDCD6}"/>
            </c:ext>
          </c:extLst>
        </c:ser>
        <c:ser>
          <c:idx val="1"/>
          <c:order val="1"/>
          <c:tx>
            <c:strRef>
              <c:f>'Komlexne posudenie'!$O$234</c:f>
              <c:strCache>
                <c:ptCount val="1"/>
                <c:pt idx="0">
                  <c:v>Prevádzkové náklady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'Komlexne posudenie'!$P$232:$Y$232</c:f>
              <c:strCache>
                <c:ptCount val="10"/>
                <c:pt idx="0">
                  <c:v>Variant"A"</c:v>
                </c:pt>
                <c:pt idx="1">
                  <c:v>Variant "B"</c:v>
                </c:pt>
                <c:pt idx="2">
                  <c:v>Variant "C"</c:v>
                </c:pt>
                <c:pt idx="3">
                  <c:v>Variant "D"</c:v>
                </c:pt>
                <c:pt idx="4">
                  <c:v>Variant "E"</c:v>
                </c:pt>
                <c:pt idx="5">
                  <c:v>Variant "F"</c:v>
                </c:pt>
                <c:pt idx="6">
                  <c:v>Variant "G"</c:v>
                </c:pt>
                <c:pt idx="7">
                  <c:v>Variant "H"</c:v>
                </c:pt>
                <c:pt idx="8">
                  <c:v>Variant "I"</c:v>
                </c:pt>
                <c:pt idx="9">
                  <c:v>Variant "J"</c:v>
                </c:pt>
              </c:strCache>
            </c:strRef>
          </c:cat>
          <c:val>
            <c:numRef>
              <c:f>'Komlexne posudenie'!$P$234:$Y$234</c:f>
              <c:numCache>
                <c:formatCode>#,##0.00</c:formatCode>
                <c:ptCount val="10"/>
                <c:pt idx="0">
                  <c:v>37.249556853754903</c:v>
                </c:pt>
                <c:pt idx="1">
                  <c:v>30.926221913157601</c:v>
                </c:pt>
                <c:pt idx="2">
                  <c:v>49.277049795786702</c:v>
                </c:pt>
                <c:pt idx="3">
                  <c:v>27.432237418861003</c:v>
                </c:pt>
                <c:pt idx="4">
                  <c:v>44.688793288477505</c:v>
                </c:pt>
                <c:pt idx="5">
                  <c:v>31.395077039116099</c:v>
                </c:pt>
                <c:pt idx="6">
                  <c:v>29.255246300379898</c:v>
                </c:pt>
                <c:pt idx="7">
                  <c:v>37.183993664934704</c:v>
                </c:pt>
                <c:pt idx="8">
                  <c:v>34.022191515326099</c:v>
                </c:pt>
                <c:pt idx="9">
                  <c:v>40.787125060658404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EB-4AD9-9D3A-6588796FD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737328"/>
        <c:axId val="110732528"/>
      </c:barChart>
      <c:catAx>
        <c:axId val="11073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0732528"/>
        <c:crosses val="autoZero"/>
        <c:auto val="1"/>
        <c:lblAlgn val="ctr"/>
        <c:lblOffset val="100"/>
        <c:noMultiLvlLbl val="0"/>
      </c:catAx>
      <c:valAx>
        <c:axId val="11073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073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Dopravný moment jednotlivých variantov diaľnice D1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5EAF-4625-B12C-EC9507BCC5B5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EAF-4625-B12C-EC9507BCC5B5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5EAF-4625-B12C-EC9507BCC5B5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5EAF-4625-B12C-EC9507BCC5B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5EAF-4625-B12C-EC9507BCC5B5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5EAF-4625-B12C-EC9507BCC5B5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5EAF-4625-B12C-EC9507BCC5B5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EAF-4625-B12C-EC9507BCC5B5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5EAF-4625-B12C-EC9507BCC5B5}"/>
              </c:ext>
            </c:extLst>
          </c:dPt>
          <c:cat>
            <c:strRef>
              <c:f>'Dopravný moment'!$O$73:$X$73</c:f>
              <c:strCache>
                <c:ptCount val="10"/>
                <c:pt idx="0">
                  <c:v>Vriant
"A"</c:v>
                </c:pt>
                <c:pt idx="1">
                  <c:v>Variant 
"B"</c:v>
                </c:pt>
                <c:pt idx="2">
                  <c:v>Variant 
"C"</c:v>
                </c:pt>
                <c:pt idx="3">
                  <c:v>Variant 
"D"</c:v>
                </c:pt>
                <c:pt idx="4">
                  <c:v>Variant 
"E"</c:v>
                </c:pt>
                <c:pt idx="5">
                  <c:v>Variant 
"F"</c:v>
                </c:pt>
                <c:pt idx="6">
                  <c:v>Variant 
"G"</c:v>
                </c:pt>
                <c:pt idx="7">
                  <c:v>Variant 
"H"</c:v>
                </c:pt>
                <c:pt idx="8">
                  <c:v>Variant 
"I"</c:v>
                </c:pt>
                <c:pt idx="9">
                  <c:v>Variant 
"J"</c:v>
                </c:pt>
              </c:strCache>
            </c:strRef>
          </c:cat>
          <c:val>
            <c:numRef>
              <c:f>'Dopravný moment'!$O$71:$X$71</c:f>
              <c:numCache>
                <c:formatCode>#,##0</c:formatCode>
                <c:ptCount val="10"/>
                <c:pt idx="0">
                  <c:v>27821.743667829527</c:v>
                </c:pt>
                <c:pt idx="1">
                  <c:v>20453.715733613612</c:v>
                </c:pt>
                <c:pt idx="2">
                  <c:v>30507.610057004211</c:v>
                </c:pt>
                <c:pt idx="3">
                  <c:v>29917.570520279241</c:v>
                </c:pt>
                <c:pt idx="4">
                  <c:v>25640.051620365626</c:v>
                </c:pt>
                <c:pt idx="5">
                  <c:v>29662.204445653515</c:v>
                </c:pt>
                <c:pt idx="6">
                  <c:v>24277.122436483369</c:v>
                </c:pt>
                <c:pt idx="7">
                  <c:v>29059.866494715563</c:v>
                </c:pt>
                <c:pt idx="8">
                  <c:v>25302.995522378944</c:v>
                </c:pt>
                <c:pt idx="9">
                  <c:v>25302.995522378944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AF-4625-B12C-EC9507BCC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990591"/>
        <c:axId val="1"/>
      </c:barChart>
      <c:catAx>
        <c:axId val="126999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Dopravný moment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99905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Pomerné dopravné zaťaženie jednotlivých úsekov diaľnice D1 k dĺžke úsekov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5EAF-4625-B12C-EC9507BCC5B5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EAF-4625-B12C-EC9507BCC5B5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5EAF-4625-B12C-EC9507BCC5B5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5EAF-4625-B12C-EC9507BCC5B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5EAF-4625-B12C-EC9507BCC5B5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5EAF-4625-B12C-EC9507BCC5B5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5EAF-4625-B12C-EC9507BCC5B5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EAF-4625-B12C-EC9507BCC5B5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5EAF-4625-B12C-EC9507BCC5B5}"/>
              </c:ext>
            </c:extLst>
          </c:dPt>
          <c:cat>
            <c:strRef>
              <c:f>'Dopravný moment'!$O$73:$X$73</c:f>
              <c:strCache>
                <c:ptCount val="10"/>
                <c:pt idx="0">
                  <c:v>Vriant
"A"</c:v>
                </c:pt>
                <c:pt idx="1">
                  <c:v>Variant 
"B"</c:v>
                </c:pt>
                <c:pt idx="2">
                  <c:v>Variant 
"C"</c:v>
                </c:pt>
                <c:pt idx="3">
                  <c:v>Variant 
"D"</c:v>
                </c:pt>
                <c:pt idx="4">
                  <c:v>Variant 
"E"</c:v>
                </c:pt>
                <c:pt idx="5">
                  <c:v>Variant 
"F"</c:v>
                </c:pt>
                <c:pt idx="6">
                  <c:v>Variant 
"G"</c:v>
                </c:pt>
                <c:pt idx="7">
                  <c:v>Variant 
"H"</c:v>
                </c:pt>
                <c:pt idx="8">
                  <c:v>Variant 
"I"</c:v>
                </c:pt>
                <c:pt idx="9">
                  <c:v>Variant 
"J"</c:v>
                </c:pt>
              </c:strCache>
            </c:strRef>
          </c:cat>
          <c:val>
            <c:numRef>
              <c:f>'Dopravný moment'!$O$171:$X$171</c:f>
              <c:numCache>
                <c:formatCode>#,##0</c:formatCode>
                <c:ptCount val="10"/>
                <c:pt idx="0">
                  <c:v>9420.2058829590642</c:v>
                </c:pt>
                <c:pt idx="1">
                  <c:v>8813.9278289826816</c:v>
                </c:pt>
                <c:pt idx="2">
                  <c:v>8439.7679787908146</c:v>
                </c:pt>
                <c:pt idx="3">
                  <c:v>9910.6549340473048</c:v>
                </c:pt>
                <c:pt idx="4">
                  <c:v>8238.2365708084635</c:v>
                </c:pt>
                <c:pt idx="5">
                  <c:v>8200.1688549745522</c:v>
                </c:pt>
                <c:pt idx="6">
                  <c:v>8641.1052155101788</c:v>
                </c:pt>
                <c:pt idx="7">
                  <c:v>8269.8653092713012</c:v>
                </c:pt>
                <c:pt idx="8">
                  <c:v>8266.2247176083401</c:v>
                </c:pt>
                <c:pt idx="9">
                  <c:v>8210.6399887210082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AF-4625-B12C-EC9507BCC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990591"/>
        <c:axId val="1"/>
      </c:barChart>
      <c:catAx>
        <c:axId val="126999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00"/>
          <c:min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Dopravný zaťaženie diaľnice D1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99905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Dopravné prerozdelenie dopravného zaťaženia existujúcej cestnej siete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5EAF-4625-B12C-EC9507BCC5B5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EAF-4625-B12C-EC9507BCC5B5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5EAF-4625-B12C-EC9507BCC5B5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5EAF-4625-B12C-EC9507BCC5B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5EAF-4625-B12C-EC9507BCC5B5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5EAF-4625-B12C-EC9507BCC5B5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5EAF-4625-B12C-EC9507BCC5B5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EAF-4625-B12C-EC9507BCC5B5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5EAF-4625-B12C-EC9507BCC5B5}"/>
              </c:ext>
            </c:extLst>
          </c:dPt>
          <c:cat>
            <c:strRef>
              <c:f>'Dopravný moment'!$O$73:$X$73</c:f>
              <c:strCache>
                <c:ptCount val="10"/>
                <c:pt idx="0">
                  <c:v>Vriant
"A"</c:v>
                </c:pt>
                <c:pt idx="1">
                  <c:v>Variant 
"B"</c:v>
                </c:pt>
                <c:pt idx="2">
                  <c:v>Variant 
"C"</c:v>
                </c:pt>
                <c:pt idx="3">
                  <c:v>Variant 
"D"</c:v>
                </c:pt>
                <c:pt idx="4">
                  <c:v>Variant 
"E"</c:v>
                </c:pt>
                <c:pt idx="5">
                  <c:v>Variant 
"F"</c:v>
                </c:pt>
                <c:pt idx="6">
                  <c:v>Variant 
"G"</c:v>
                </c:pt>
                <c:pt idx="7">
                  <c:v>Variant 
"H"</c:v>
                </c:pt>
                <c:pt idx="8">
                  <c:v>Variant 
"I"</c:v>
                </c:pt>
                <c:pt idx="9">
                  <c:v>Variant 
"J"</c:v>
                </c:pt>
              </c:strCache>
            </c:strRef>
          </c:cat>
          <c:val>
            <c:numRef>
              <c:f>'Dopravný moment'!$O$234:$X$234</c:f>
              <c:numCache>
                <c:formatCode>#,##0</c:formatCode>
                <c:ptCount val="10"/>
                <c:pt idx="0">
                  <c:v>2747.973865199448</c:v>
                </c:pt>
                <c:pt idx="1">
                  <c:v>2282.3507565337</c:v>
                </c:pt>
                <c:pt idx="2">
                  <c:v>2526.5116918844546</c:v>
                </c:pt>
                <c:pt idx="3">
                  <c:v>2524.6203576341109</c:v>
                </c:pt>
                <c:pt idx="4">
                  <c:v>2617.7585969738643</c:v>
                </c:pt>
                <c:pt idx="5">
                  <c:v>2490.2469050894065</c:v>
                </c:pt>
                <c:pt idx="6">
                  <c:v>2562.1877579092143</c:v>
                </c:pt>
                <c:pt idx="7">
                  <c:v>2548.0006877579085</c:v>
                </c:pt>
                <c:pt idx="8">
                  <c:v>2757.0887207702895</c:v>
                </c:pt>
                <c:pt idx="9">
                  <c:v>2607.1815680880331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AF-4625-B12C-EC9507BCC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990591"/>
        <c:axId val="1"/>
      </c:barChart>
      <c:catAx>
        <c:axId val="126999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Odľahčenie</a:t>
                </a:r>
                <a:r>
                  <a:rPr lang="sk-SK" baseline="0"/>
                  <a:t> cestnej siete </a:t>
                </a:r>
                <a:endParaRPr lang="sk-SK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99905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Dopravné zaťaženie diaľnice D1 v úseku Bidovce - Michalovce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5EAF-4625-B12C-EC9507BCC5B5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EAF-4625-B12C-EC9507BCC5B5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5EAF-4625-B12C-EC9507BCC5B5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5EAF-4625-B12C-EC9507BCC5B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5EAF-4625-B12C-EC9507BCC5B5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5EAF-4625-B12C-EC9507BCC5B5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5EAF-4625-B12C-EC9507BCC5B5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EAF-4625-B12C-EC9507BCC5B5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5EAF-4625-B12C-EC9507BCC5B5}"/>
              </c:ext>
            </c:extLst>
          </c:dPt>
          <c:cat>
            <c:strRef>
              <c:f>'Dopravný moment'!$D$260:$M$260</c:f>
              <c:strCache>
                <c:ptCount val="10"/>
                <c:pt idx="0">
                  <c:v>Vriant
"A"</c:v>
                </c:pt>
                <c:pt idx="1">
                  <c:v>Variant 
"B"</c:v>
                </c:pt>
                <c:pt idx="2">
                  <c:v>Variant 
"C"</c:v>
                </c:pt>
                <c:pt idx="3">
                  <c:v>Variant 
"D"</c:v>
                </c:pt>
                <c:pt idx="4">
                  <c:v>Variant 
"E"</c:v>
                </c:pt>
                <c:pt idx="5">
                  <c:v>Variant 
"F"</c:v>
                </c:pt>
                <c:pt idx="6">
                  <c:v>Variant 
"G"</c:v>
                </c:pt>
                <c:pt idx="7">
                  <c:v>Variant 
"H"</c:v>
                </c:pt>
                <c:pt idx="8">
                  <c:v>Variant 
"I"</c:v>
                </c:pt>
                <c:pt idx="9">
                  <c:v>Variant 
"J"</c:v>
                </c:pt>
              </c:strCache>
            </c:strRef>
          </c:cat>
          <c:val>
            <c:numRef>
              <c:f>'Dopravný moment'!$D$264:$M$264</c:f>
              <c:numCache>
                <c:formatCode>#,##0</c:formatCode>
                <c:ptCount val="10"/>
                <c:pt idx="0">
                  <c:v>42341</c:v>
                </c:pt>
                <c:pt idx="1">
                  <c:v>38762</c:v>
                </c:pt>
                <c:pt idx="2">
                  <c:v>39531</c:v>
                </c:pt>
                <c:pt idx="3">
                  <c:v>41979</c:v>
                </c:pt>
                <c:pt idx="4">
                  <c:v>37833</c:v>
                </c:pt>
                <c:pt idx="5">
                  <c:v>38407</c:v>
                </c:pt>
                <c:pt idx="6">
                  <c:v>40835</c:v>
                </c:pt>
                <c:pt idx="7">
                  <c:v>38367</c:v>
                </c:pt>
                <c:pt idx="8">
                  <c:v>40843</c:v>
                </c:pt>
                <c:pt idx="9">
                  <c:v>40863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AF-4625-B12C-EC9507BCC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990591"/>
        <c:axId val="1"/>
      </c:barChart>
      <c:catAx>
        <c:axId val="126999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Odľahčenie</a:t>
                </a:r>
                <a:r>
                  <a:rPr lang="sk-SK" baseline="0"/>
                  <a:t> diaľnice D1</a:t>
                </a:r>
                <a:endParaRPr lang="sk-SK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99905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Súčet dopravného zaťaženia jednotlivých úsekov diaľnice D1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5EAF-4625-B12C-EC9507BCC5B5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EAF-4625-B12C-EC9507BCC5B5}"/>
              </c:ext>
            </c:extLst>
          </c:dPt>
          <c:dPt>
            <c:idx val="3"/>
            <c:invertIfNegative val="0"/>
            <c:bubble3D val="0"/>
            <c:spPr>
              <a:solidFill>
                <a:srgbClr val="00FF99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2-5EAF-4625-B12C-EC9507BCC5B5}"/>
              </c:ext>
            </c:extLst>
          </c:dPt>
          <c:dPt>
            <c:idx val="4"/>
            <c:invertIfNegative val="0"/>
            <c:bubble3D val="0"/>
            <c:spPr>
              <a:solidFill>
                <a:srgbClr val="FFC1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5EAF-4625-B12C-EC9507BCC5B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5EAF-4625-B12C-EC9507BCC5B5}"/>
              </c:ext>
            </c:extLst>
          </c:dPt>
          <c:dPt>
            <c:idx val="6"/>
            <c:invertIfNegative val="0"/>
            <c:bubble3D val="0"/>
            <c:spPr>
              <a:solidFill>
                <a:srgbClr val="D14FFF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5EAF-4625-B12C-EC9507BCC5B5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6-5EAF-4625-B12C-EC9507BCC5B5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EAF-4625-B12C-EC9507BCC5B5}"/>
              </c:ext>
            </c:extLst>
          </c:dPt>
          <c:dPt>
            <c:idx val="9"/>
            <c:invertIfNegative val="0"/>
            <c:bubble3D val="0"/>
            <c:spPr>
              <a:solidFill>
                <a:srgbClr val="CCCC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5EAF-4625-B12C-EC9507BCC5B5}"/>
              </c:ext>
            </c:extLst>
          </c:dPt>
          <c:cat>
            <c:strRef>
              <c:f>'Dopravný moment'!$D$97:$M$97</c:f>
              <c:strCache>
                <c:ptCount val="10"/>
                <c:pt idx="0">
                  <c:v>Vriant
"A"</c:v>
                </c:pt>
                <c:pt idx="1">
                  <c:v>Variant 
"B"</c:v>
                </c:pt>
                <c:pt idx="2">
                  <c:v>Variant 
"C"</c:v>
                </c:pt>
                <c:pt idx="3">
                  <c:v>Variant 
"D"</c:v>
                </c:pt>
                <c:pt idx="4">
                  <c:v>Variant 
"E"</c:v>
                </c:pt>
                <c:pt idx="5">
                  <c:v>Variant 
"F"</c:v>
                </c:pt>
                <c:pt idx="6">
                  <c:v>Variant 
"G"</c:v>
                </c:pt>
                <c:pt idx="7">
                  <c:v>Variant 
"H"</c:v>
                </c:pt>
                <c:pt idx="8">
                  <c:v>Variant 
"I"</c:v>
                </c:pt>
                <c:pt idx="9">
                  <c:v>Variant 
"J"</c:v>
                </c:pt>
              </c:strCache>
            </c:strRef>
          </c:cat>
          <c:val>
            <c:numRef>
              <c:f>'Dopravný moment'!$D$171:$M$171</c:f>
              <c:numCache>
                <c:formatCode>#,##0</c:formatCode>
                <c:ptCount val="10"/>
                <c:pt idx="0">
                  <c:v>53916</c:v>
                </c:pt>
                <c:pt idx="1">
                  <c:v>47117</c:v>
                </c:pt>
                <c:pt idx="2">
                  <c:v>54701</c:v>
                </c:pt>
                <c:pt idx="3">
                  <c:v>48854</c:v>
                </c:pt>
                <c:pt idx="4">
                  <c:v>55583</c:v>
                </c:pt>
                <c:pt idx="5">
                  <c:v>53577</c:v>
                </c:pt>
                <c:pt idx="6">
                  <c:v>57762</c:v>
                </c:pt>
                <c:pt idx="7">
                  <c:v>53534</c:v>
                </c:pt>
                <c:pt idx="8">
                  <c:v>53273</c:v>
                </c:pt>
                <c:pt idx="9">
                  <c:v>52951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AF-4625-B12C-EC9507BCC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990591"/>
        <c:axId val="1"/>
      </c:barChart>
      <c:catAx>
        <c:axId val="126999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Dopravný zaťaženie diaľnice D1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99905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Priemerné hodnotenie v rámci skupín variantov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92D3-4C2C-9F42-138458555F68}"/>
              </c:ext>
            </c:extLst>
          </c:dPt>
          <c:dPt>
            <c:idx val="1"/>
            <c:invertIfNegative val="0"/>
            <c:bubble3D val="0"/>
            <c:spPr>
              <a:solidFill>
                <a:srgbClr val="70AD4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92D3-4C2C-9F42-138458555F68}"/>
              </c:ext>
            </c:extLst>
          </c:dPt>
          <c:cat>
            <c:strRef>
              <c:f>'Komlexne posudenie'!$F$116:$F$118</c:f>
              <c:strCache>
                <c:ptCount val="3"/>
                <c:pt idx="0">
                  <c:v>Červené varianty</c:v>
                </c:pt>
                <c:pt idx="1">
                  <c:v>Zelené varianty</c:v>
                </c:pt>
                <c:pt idx="2">
                  <c:v>Modrý variant</c:v>
                </c:pt>
              </c:strCache>
            </c:strRef>
          </c:cat>
          <c:val>
            <c:numRef>
              <c:f>'Dopravný moment'!$F$77:$F$79</c:f>
              <c:numCache>
                <c:formatCode>0.00</c:formatCode>
                <c:ptCount val="3"/>
                <c:pt idx="0">
                  <c:v>27829.371010844457</c:v>
                </c:pt>
                <c:pt idx="1">
                  <c:v>27086.326308216663</c:v>
                </c:pt>
                <c:pt idx="2">
                  <c:v>20453.715733613612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D3-4C2C-9F42-138458555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77199"/>
        <c:axId val="1"/>
      </c:barChart>
      <c:catAx>
        <c:axId val="12657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65777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87630</xdr:colOff>
      <xdr:row>26</xdr:row>
      <xdr:rowOff>57150</xdr:rowOff>
    </xdr:from>
    <xdr:to>
      <xdr:col>24</xdr:col>
      <xdr:colOff>579120</xdr:colOff>
      <xdr:row>43</xdr:row>
      <xdr:rowOff>49530</xdr:rowOff>
    </xdr:to>
    <xdr:graphicFrame macro="">
      <xdr:nvGraphicFramePr>
        <xdr:cNvPr id="1864" name="Graf 1">
          <a:extLst>
            <a:ext uri="{FF2B5EF4-FFF2-40B4-BE49-F238E27FC236}">
              <a16:creationId xmlns:a16="http://schemas.microsoft.com/office/drawing/2014/main" id="{E7F6F196-8485-4554-208A-74A2160D5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331470</xdr:colOff>
      <xdr:row>26</xdr:row>
      <xdr:rowOff>49530</xdr:rowOff>
    </xdr:from>
    <xdr:to>
      <xdr:col>13</xdr:col>
      <xdr:colOff>598170</xdr:colOff>
      <xdr:row>43</xdr:row>
      <xdr:rowOff>38100</xdr:rowOff>
    </xdr:to>
    <xdr:graphicFrame macro="">
      <xdr:nvGraphicFramePr>
        <xdr:cNvPr id="1865" name="Graf 1">
          <a:extLst>
            <a:ext uri="{FF2B5EF4-FFF2-40B4-BE49-F238E27FC236}">
              <a16:creationId xmlns:a16="http://schemas.microsoft.com/office/drawing/2014/main" id="{EE95D560-19EE-3241-D48A-1FA8D14420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558165</xdr:colOff>
      <xdr:row>114</xdr:row>
      <xdr:rowOff>0</xdr:rowOff>
    </xdr:from>
    <xdr:to>
      <xdr:col>32</xdr:col>
      <xdr:colOff>293370</xdr:colOff>
      <xdr:row>130</xdr:row>
      <xdr:rowOff>154305</xdr:rowOff>
    </xdr:to>
    <xdr:graphicFrame macro="">
      <xdr:nvGraphicFramePr>
        <xdr:cNvPr id="1866" name="Graf 1">
          <a:extLst>
            <a:ext uri="{FF2B5EF4-FFF2-40B4-BE49-F238E27FC236}">
              <a16:creationId xmlns:a16="http://schemas.microsoft.com/office/drawing/2014/main" id="{6A7EE3C2-EA71-1744-8B5D-F511773EA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238976</xdr:colOff>
      <xdr:row>223</xdr:row>
      <xdr:rowOff>64041</xdr:rowOff>
    </xdr:from>
    <xdr:to>
      <xdr:col>14</xdr:col>
      <xdr:colOff>17346</xdr:colOff>
      <xdr:row>240</xdr:row>
      <xdr:rowOff>56421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09DB77C-FC13-B491-B62D-93B3A53F4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664845</xdr:colOff>
      <xdr:row>114</xdr:row>
      <xdr:rowOff>1905</xdr:rowOff>
    </xdr:from>
    <xdr:to>
      <xdr:col>18</xdr:col>
      <xdr:colOff>407670</xdr:colOff>
      <xdr:row>130</xdr:row>
      <xdr:rowOff>152400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65164697-6AE6-5F6A-F3D6-3B1CD8D23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255270</xdr:colOff>
      <xdr:row>113</xdr:row>
      <xdr:rowOff>106680</xdr:rowOff>
    </xdr:from>
    <xdr:to>
      <xdr:col>13</xdr:col>
      <xdr:colOff>521970</xdr:colOff>
      <xdr:row>130</xdr:row>
      <xdr:rowOff>95250</xdr:rowOff>
    </xdr:to>
    <xdr:graphicFrame macro="">
      <xdr:nvGraphicFramePr>
        <xdr:cNvPr id="4" name="Graf 1">
          <a:extLst>
            <a:ext uri="{FF2B5EF4-FFF2-40B4-BE49-F238E27FC236}">
              <a16:creationId xmlns:a16="http://schemas.microsoft.com/office/drawing/2014/main" id="{0B02F9BA-6513-F7B0-FDA4-D60040F22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310515</xdr:colOff>
      <xdr:row>76</xdr:row>
      <xdr:rowOff>114300</xdr:rowOff>
    </xdr:from>
    <xdr:to>
      <xdr:col>25</xdr:col>
      <xdr:colOff>83820</xdr:colOff>
      <xdr:row>93</xdr:row>
      <xdr:rowOff>106680</xdr:rowOff>
    </xdr:to>
    <xdr:graphicFrame macro="">
      <xdr:nvGraphicFramePr>
        <xdr:cNvPr id="5" name="Graf 1">
          <a:extLst>
            <a:ext uri="{FF2B5EF4-FFF2-40B4-BE49-F238E27FC236}">
              <a16:creationId xmlns:a16="http://schemas.microsoft.com/office/drawing/2014/main" id="{E5E6CC9E-ECEA-7AA5-6AC2-45EC7C72D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1053465</xdr:colOff>
      <xdr:row>150</xdr:row>
      <xdr:rowOff>105834</xdr:rowOff>
    </xdr:from>
    <xdr:to>
      <xdr:col>26</xdr:col>
      <xdr:colOff>204470</xdr:colOff>
      <xdr:row>167</xdr:row>
      <xdr:rowOff>95039</xdr:rowOff>
    </xdr:to>
    <xdr:graphicFrame macro="">
      <xdr:nvGraphicFramePr>
        <xdr:cNvPr id="6" name="Graf 1">
          <a:extLst>
            <a:ext uri="{FF2B5EF4-FFF2-40B4-BE49-F238E27FC236}">
              <a16:creationId xmlns:a16="http://schemas.microsoft.com/office/drawing/2014/main" id="{A62C9AD4-C390-D522-4E38-A7D770DDF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669079</xdr:colOff>
      <xdr:row>150</xdr:row>
      <xdr:rowOff>107737</xdr:rowOff>
    </xdr:from>
    <xdr:to>
      <xdr:col>14</xdr:col>
      <xdr:colOff>208704</xdr:colOff>
      <xdr:row>167</xdr:row>
      <xdr:rowOff>93132</xdr:rowOff>
    </xdr:to>
    <xdr:graphicFrame macro="">
      <xdr:nvGraphicFramePr>
        <xdr:cNvPr id="8" name="Graf 1">
          <a:extLst>
            <a:ext uri="{FF2B5EF4-FFF2-40B4-BE49-F238E27FC236}">
              <a16:creationId xmlns:a16="http://schemas.microsoft.com/office/drawing/2014/main" id="{CB1DDC34-C78A-7D1B-382F-8D51A8618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97578</xdr:colOff>
      <xdr:row>76</xdr:row>
      <xdr:rowOff>78105</xdr:rowOff>
    </xdr:from>
    <xdr:to>
      <xdr:col>13</xdr:col>
      <xdr:colOff>373803</xdr:colOff>
      <xdr:row>93</xdr:row>
      <xdr:rowOff>63500</xdr:rowOff>
    </xdr:to>
    <xdr:graphicFrame macro="">
      <xdr:nvGraphicFramePr>
        <xdr:cNvPr id="9" name="Graf 1">
          <a:extLst>
            <a:ext uri="{FF2B5EF4-FFF2-40B4-BE49-F238E27FC236}">
              <a16:creationId xmlns:a16="http://schemas.microsoft.com/office/drawing/2014/main" id="{0E787C59-7B9D-006A-CC6B-13C0A725A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608966</xdr:colOff>
      <xdr:row>192</xdr:row>
      <xdr:rowOff>84669</xdr:rowOff>
    </xdr:from>
    <xdr:to>
      <xdr:col>25</xdr:col>
      <xdr:colOff>365338</xdr:colOff>
      <xdr:row>209</xdr:row>
      <xdr:rowOff>73874</xdr:rowOff>
    </xdr:to>
    <xdr:graphicFrame macro="">
      <xdr:nvGraphicFramePr>
        <xdr:cNvPr id="10" name="Graf 1">
          <a:extLst>
            <a:ext uri="{FF2B5EF4-FFF2-40B4-BE49-F238E27FC236}">
              <a16:creationId xmlns:a16="http://schemas.microsoft.com/office/drawing/2014/main" id="{255B549A-C359-E89C-7518-E92602D64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292312</xdr:colOff>
      <xdr:row>192</xdr:row>
      <xdr:rowOff>120437</xdr:rowOff>
    </xdr:from>
    <xdr:to>
      <xdr:col>13</xdr:col>
      <xdr:colOff>568537</xdr:colOff>
      <xdr:row>209</xdr:row>
      <xdr:rowOff>105832</xdr:rowOff>
    </xdr:to>
    <xdr:graphicFrame macro="">
      <xdr:nvGraphicFramePr>
        <xdr:cNvPr id="11" name="Graf 1">
          <a:extLst>
            <a:ext uri="{FF2B5EF4-FFF2-40B4-BE49-F238E27FC236}">
              <a16:creationId xmlns:a16="http://schemas.microsoft.com/office/drawing/2014/main" id="{B3309089-505F-EEE8-6615-8D8BFDB77F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281310</xdr:colOff>
      <xdr:row>258</xdr:row>
      <xdr:rowOff>68275</xdr:rowOff>
    </xdr:from>
    <xdr:to>
      <xdr:col>14</xdr:col>
      <xdr:colOff>59680</xdr:colOff>
      <xdr:row>275</xdr:row>
      <xdr:rowOff>60655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748EE21-6DDD-A290-A1CB-21FB55D56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269875</xdr:colOff>
      <xdr:row>289</xdr:row>
      <xdr:rowOff>116417</xdr:rowOff>
    </xdr:from>
    <xdr:to>
      <xdr:col>13</xdr:col>
      <xdr:colOff>448295</xdr:colOff>
      <xdr:row>306</xdr:row>
      <xdr:rowOff>108797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8E484C47-3A78-4440-BE22-38C02FB9B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159601</xdr:colOff>
      <xdr:row>320</xdr:row>
      <xdr:rowOff>66158</xdr:rowOff>
    </xdr:from>
    <xdr:to>
      <xdr:col>13</xdr:col>
      <xdr:colOff>652346</xdr:colOff>
      <xdr:row>337</xdr:row>
      <xdr:rowOff>58538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CFE6911F-3259-4FD9-8936-670F2CE9FF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14</xdr:col>
      <xdr:colOff>1760055</xdr:colOff>
      <xdr:row>234</xdr:row>
      <xdr:rowOff>107674</xdr:rowOff>
    </xdr:from>
    <xdr:to>
      <xdr:col>24</xdr:col>
      <xdr:colOff>621196</xdr:colOff>
      <xdr:row>246</xdr:row>
      <xdr:rowOff>137491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36C9F4D3-B34D-F4AF-3D7C-1EFB39A116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75810</xdr:colOff>
      <xdr:row>74</xdr:row>
      <xdr:rowOff>130028</xdr:rowOff>
    </xdr:from>
    <xdr:to>
      <xdr:col>25</xdr:col>
      <xdr:colOff>33704</xdr:colOff>
      <xdr:row>91</xdr:row>
      <xdr:rowOff>122408</xdr:rowOff>
    </xdr:to>
    <xdr:graphicFrame macro="">
      <xdr:nvGraphicFramePr>
        <xdr:cNvPr id="781322" name="Graf 1">
          <a:extLst>
            <a:ext uri="{FF2B5EF4-FFF2-40B4-BE49-F238E27FC236}">
              <a16:creationId xmlns:a16="http://schemas.microsoft.com/office/drawing/2014/main" id="{523C9086-15B5-7113-EF75-9181EC0E2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262890</xdr:colOff>
      <xdr:row>176</xdr:row>
      <xdr:rowOff>53340</xdr:rowOff>
    </xdr:from>
    <xdr:to>
      <xdr:col>30</xdr:col>
      <xdr:colOff>466725</xdr:colOff>
      <xdr:row>193</xdr:row>
      <xdr:rowOff>45720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E6B9E81-D69D-4DBB-503A-1F1BBEF9D9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487680</xdr:colOff>
      <xdr:row>237</xdr:row>
      <xdr:rowOff>108585</xdr:rowOff>
    </xdr:from>
    <xdr:to>
      <xdr:col>23</xdr:col>
      <xdr:colOff>525780</xdr:colOff>
      <xdr:row>254</xdr:row>
      <xdr:rowOff>100965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71D28102-3CB7-EF0E-E9CF-4D2EC7C0E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575310</xdr:colOff>
      <xdr:row>266</xdr:row>
      <xdr:rowOff>51435</xdr:rowOff>
    </xdr:from>
    <xdr:to>
      <xdr:col>15</xdr:col>
      <xdr:colOff>106680</xdr:colOff>
      <xdr:row>283</xdr:row>
      <xdr:rowOff>43815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CBE85E4-135E-6670-EB5A-6BF0887D5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53340</xdr:colOff>
      <xdr:row>176</xdr:row>
      <xdr:rowOff>43815</xdr:rowOff>
    </xdr:from>
    <xdr:to>
      <xdr:col>14</xdr:col>
      <xdr:colOff>95250</xdr:colOff>
      <xdr:row>193</xdr:row>
      <xdr:rowOff>36195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4C7D098-CDD1-ED76-D607-5FD7566B5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908539</xdr:colOff>
      <xdr:row>79</xdr:row>
      <xdr:rowOff>156308</xdr:rowOff>
    </xdr:from>
    <xdr:to>
      <xdr:col>6</xdr:col>
      <xdr:colOff>35903</xdr:colOff>
      <xdr:row>94</xdr:row>
      <xdr:rowOff>76249</xdr:rowOff>
    </xdr:to>
    <xdr:graphicFrame macro="">
      <xdr:nvGraphicFramePr>
        <xdr:cNvPr id="6" name="Graf 1">
          <a:extLst>
            <a:ext uri="{FF2B5EF4-FFF2-40B4-BE49-F238E27FC236}">
              <a16:creationId xmlns:a16="http://schemas.microsoft.com/office/drawing/2014/main" id="{DBE82320-B52A-46F6-BEAB-B7BEEFF5C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D1%20Bidovce-hranica%20SR_UA\Studia_realizovatelnosti\C_Ekon\C1_Rozpocet\D1_Naklady%20stavby.xls" TargetMode="External"/><Relationship Id="rId1" Type="http://schemas.openxmlformats.org/officeDocument/2006/relationships/externalLinkPath" Target="/D1%20Bidovce-hranica%20SR_UA/Studia_realizovatelnosti/C_Ekon/C1_Rozpocet/D1_Naklady%20stavb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ariant A"/>
      <sheetName val="výdavky Var &quot;A&quot;"/>
      <sheetName val="Variant B"/>
      <sheetName val="výdavky Var &quot;B&quot;"/>
      <sheetName val="Variant C"/>
      <sheetName val="výdavky Var &quot;C&quot;"/>
      <sheetName val="Variant D"/>
      <sheetName val="výdavky Var &quot;D&quot;"/>
      <sheetName val="Variant E"/>
      <sheetName val="výdavky Var &quot;E&quot;"/>
      <sheetName val="Variant F"/>
      <sheetName val="výdavky Var &quot;F&quot;"/>
      <sheetName val="Variant G"/>
      <sheetName val="výdavky Var &quot;G&quot;"/>
      <sheetName val="Variant H"/>
      <sheetName val="výdavky Var &quot;H&quot;"/>
      <sheetName val="Variant I"/>
      <sheetName val="výdavky Var &quot;I&quot;"/>
      <sheetName val="Variant J"/>
      <sheetName val="výdavky Var &quot;J&quot;"/>
      <sheetName val="rekapitulácia"/>
      <sheetName val="Stavby"/>
      <sheetName val="grafy"/>
      <sheetName val="Orientačné ceny"/>
      <sheetName val="Jednotkové c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">
          <cell r="E3">
            <v>1666.5058420923174</v>
          </cell>
        </row>
        <row r="4">
          <cell r="E4">
            <v>1665.8290091902093</v>
          </cell>
        </row>
        <row r="5">
          <cell r="E5">
            <v>2007.7237498286252</v>
          </cell>
        </row>
        <row r="6">
          <cell r="E6">
            <v>1598.8243696535492</v>
          </cell>
        </row>
        <row r="7">
          <cell r="E7">
            <v>1692.6836038223989</v>
          </cell>
        </row>
        <row r="8">
          <cell r="E8">
            <v>1673.8104621752962</v>
          </cell>
        </row>
        <row r="9">
          <cell r="E9">
            <v>1568.6174070676909</v>
          </cell>
        </row>
        <row r="10">
          <cell r="E10">
            <v>1602.212641373322</v>
          </cell>
        </row>
        <row r="11">
          <cell r="E11">
            <v>1650.7638478181018</v>
          </cell>
        </row>
        <row r="12">
          <cell r="E12">
            <v>2027.4347314921174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AD534"/>
  <sheetViews>
    <sheetView topLeftCell="A19" zoomScale="115" zoomScaleNormal="115" workbookViewId="0">
      <selection activeCell="AB235" sqref="AB235"/>
    </sheetView>
  </sheetViews>
  <sheetFormatPr defaultColWidth="8.85546875" defaultRowHeight="12.75" x14ac:dyDescent="0.2"/>
  <cols>
    <col min="1" max="1" width="4.7109375" style="11" customWidth="1"/>
    <col min="2" max="2" width="19.42578125" style="12" customWidth="1"/>
    <col min="3" max="3" width="4.7109375" style="11" customWidth="1"/>
    <col min="4" max="4" width="5.5703125" style="11" customWidth="1"/>
    <col min="5" max="5" width="10.7109375" style="19" customWidth="1"/>
    <col min="6" max="6" width="10.7109375" style="35" customWidth="1"/>
    <col min="7" max="7" width="10.7109375" style="42" customWidth="1"/>
    <col min="8" max="8" width="10.7109375" style="52" customWidth="1"/>
    <col min="9" max="9" width="10.7109375" style="62" customWidth="1"/>
    <col min="10" max="10" width="10.7109375" style="72" customWidth="1"/>
    <col min="11" max="11" width="10.7109375" style="80" customWidth="1"/>
    <col min="12" max="12" width="10.7109375" style="92" customWidth="1"/>
    <col min="13" max="13" width="10.7109375" style="115" customWidth="1"/>
    <col min="14" max="14" width="10.7109375" style="103" customWidth="1"/>
    <col min="15" max="15" width="29.28515625" style="24" customWidth="1"/>
    <col min="16" max="16" width="10.7109375" style="19" customWidth="1"/>
    <col min="17" max="17" width="10.7109375" style="35" customWidth="1"/>
    <col min="18" max="18" width="10.7109375" style="42" customWidth="1"/>
    <col min="19" max="19" width="10.7109375" style="52" customWidth="1"/>
    <col min="20" max="20" width="10.7109375" style="62" customWidth="1"/>
    <col min="21" max="21" width="10.7109375" style="72" customWidth="1"/>
    <col min="22" max="22" width="10.7109375" style="80" customWidth="1"/>
    <col min="23" max="23" width="10.7109375" style="92" customWidth="1"/>
    <col min="24" max="24" width="10.7109375" style="115" customWidth="1"/>
    <col min="25" max="25" width="10.7109375" style="103" customWidth="1"/>
    <col min="26" max="16384" width="8.85546875" style="1"/>
  </cols>
  <sheetData>
    <row r="1" spans="1:30" ht="12.75" customHeight="1" x14ac:dyDescent="0.2">
      <c r="A1" s="710" t="s">
        <v>10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2"/>
      <c r="O1" s="713" t="s">
        <v>11</v>
      </c>
      <c r="P1" s="730" t="s">
        <v>10</v>
      </c>
      <c r="Q1" s="731"/>
      <c r="R1" s="731"/>
      <c r="S1" s="731"/>
      <c r="T1" s="731"/>
      <c r="U1" s="731"/>
      <c r="V1" s="731"/>
      <c r="W1" s="731"/>
      <c r="X1" s="731"/>
      <c r="Y1" s="732"/>
    </row>
    <row r="2" spans="1:30" ht="13.5" thickBot="1" x14ac:dyDescent="0.25">
      <c r="A2" s="2" t="s">
        <v>0</v>
      </c>
      <c r="B2" s="715" t="s">
        <v>1</v>
      </c>
      <c r="C2" s="716"/>
      <c r="D2" s="716"/>
      <c r="E2" s="153" t="s">
        <v>559</v>
      </c>
      <c r="F2" s="154" t="s">
        <v>178</v>
      </c>
      <c r="G2" s="155" t="s">
        <v>435</v>
      </c>
      <c r="H2" s="156" t="s">
        <v>179</v>
      </c>
      <c r="I2" s="157" t="s">
        <v>180</v>
      </c>
      <c r="J2" s="158" t="s">
        <v>181</v>
      </c>
      <c r="K2" s="159" t="s">
        <v>182</v>
      </c>
      <c r="L2" s="160" t="s">
        <v>183</v>
      </c>
      <c r="M2" s="161" t="s">
        <v>184</v>
      </c>
      <c r="N2" s="162" t="s">
        <v>185</v>
      </c>
      <c r="O2" s="714"/>
      <c r="P2" s="153" t="s">
        <v>559</v>
      </c>
      <c r="Q2" s="154" t="s">
        <v>178</v>
      </c>
      <c r="R2" s="155" t="s">
        <v>435</v>
      </c>
      <c r="S2" s="156" t="s">
        <v>179</v>
      </c>
      <c r="T2" s="157" t="s">
        <v>180</v>
      </c>
      <c r="U2" s="158" t="s">
        <v>181</v>
      </c>
      <c r="V2" s="159" t="s">
        <v>182</v>
      </c>
      <c r="W2" s="160" t="s">
        <v>183</v>
      </c>
      <c r="X2" s="161" t="s">
        <v>184</v>
      </c>
      <c r="Y2" s="162" t="s">
        <v>185</v>
      </c>
    </row>
    <row r="3" spans="1:30" s="4" customFormat="1" ht="20.100000000000001" customHeight="1" x14ac:dyDescent="0.2">
      <c r="A3" s="3" t="s">
        <v>3</v>
      </c>
      <c r="B3" s="664" t="s">
        <v>174</v>
      </c>
      <c r="C3" s="665"/>
      <c r="D3" s="665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665"/>
      <c r="V3" s="665"/>
      <c r="W3" s="665"/>
      <c r="X3" s="665"/>
      <c r="Y3" s="666"/>
    </row>
    <row r="4" spans="1:30" ht="15" customHeight="1" thickBot="1" x14ac:dyDescent="0.25">
      <c r="A4" s="657" t="s">
        <v>4</v>
      </c>
      <c r="B4" s="659" t="s">
        <v>1176</v>
      </c>
      <c r="C4" s="703" t="s">
        <v>15</v>
      </c>
      <c r="D4" s="703"/>
      <c r="E4" s="703"/>
      <c r="F4" s="704"/>
      <c r="G4" s="703"/>
      <c r="H4" s="704"/>
      <c r="I4" s="703"/>
      <c r="J4" s="703"/>
      <c r="K4" s="703"/>
      <c r="L4" s="703"/>
      <c r="M4" s="703"/>
      <c r="N4" s="703"/>
      <c r="O4" s="689" t="s">
        <v>16</v>
      </c>
      <c r="P4" s="690"/>
      <c r="Q4" s="690"/>
      <c r="R4" s="690"/>
      <c r="S4" s="691"/>
      <c r="T4" s="690"/>
      <c r="U4" s="690"/>
      <c r="V4" s="690"/>
      <c r="W4" s="690"/>
      <c r="X4" s="690"/>
      <c r="Y4" s="693"/>
    </row>
    <row r="5" spans="1:30" s="4" customFormat="1" ht="39.950000000000003" customHeight="1" thickTop="1" thickBot="1" x14ac:dyDescent="0.25">
      <c r="A5" s="668"/>
      <c r="B5" s="667"/>
      <c r="C5" s="5" t="s">
        <v>12</v>
      </c>
      <c r="D5" s="5" t="s">
        <v>8</v>
      </c>
      <c r="E5" s="127">
        <v>72.786500000000004</v>
      </c>
      <c r="F5" s="124">
        <v>69.307599999999994</v>
      </c>
      <c r="G5" s="306">
        <v>72.119699999999995</v>
      </c>
      <c r="H5" s="312">
        <v>67.856970000000004</v>
      </c>
      <c r="I5" s="309">
        <v>73.72</v>
      </c>
      <c r="J5" s="125">
        <v>72.011499999999998</v>
      </c>
      <c r="K5" s="126">
        <v>72.019800000000004</v>
      </c>
      <c r="L5" s="90">
        <v>72.174009999999996</v>
      </c>
      <c r="M5" s="112">
        <v>72.257800000000003</v>
      </c>
      <c r="N5" s="100">
        <v>72.346900000000005</v>
      </c>
      <c r="O5" s="20" t="s">
        <v>13</v>
      </c>
      <c r="P5" s="22">
        <f>$H$5/E5</f>
        <v>0.93227411676615857</v>
      </c>
      <c r="Q5" s="128">
        <f t="shared" ref="Q5:X5" si="0">$H$5/F5</f>
        <v>0.97906968355562751</v>
      </c>
      <c r="R5" s="283">
        <f t="shared" si="0"/>
        <v>0.94089368092213377</v>
      </c>
      <c r="S5" s="285">
        <f t="shared" si="0"/>
        <v>1</v>
      </c>
      <c r="T5" s="284">
        <f t="shared" si="0"/>
        <v>0.92046893651654915</v>
      </c>
      <c r="U5" s="71">
        <f t="shared" si="0"/>
        <v>0.94230740923324752</v>
      </c>
      <c r="V5" s="82">
        <f t="shared" si="0"/>
        <v>0.94219881199336852</v>
      </c>
      <c r="W5" s="94">
        <f t="shared" si="0"/>
        <v>0.94018567071443038</v>
      </c>
      <c r="X5" s="114">
        <f t="shared" si="0"/>
        <v>0.9390954332957826</v>
      </c>
      <c r="Y5" s="143">
        <f>$F$5/N5</f>
        <v>0.95798990696215025</v>
      </c>
    </row>
    <row r="6" spans="1:30" ht="15" customHeight="1" thickTop="1" thickBot="1" x14ac:dyDescent="0.25">
      <c r="A6" s="657" t="s">
        <v>5</v>
      </c>
      <c r="B6" s="659" t="s">
        <v>186</v>
      </c>
      <c r="C6" s="703" t="s">
        <v>17</v>
      </c>
      <c r="D6" s="703"/>
      <c r="E6" s="703"/>
      <c r="F6" s="705"/>
      <c r="G6" s="703"/>
      <c r="H6" s="719"/>
      <c r="I6" s="703"/>
      <c r="J6" s="703"/>
      <c r="K6" s="703"/>
      <c r="L6" s="703"/>
      <c r="M6" s="703"/>
      <c r="N6" s="703"/>
      <c r="O6" s="689" t="s">
        <v>20</v>
      </c>
      <c r="P6" s="690"/>
      <c r="Q6" s="690"/>
      <c r="R6" s="690"/>
      <c r="S6" s="717"/>
      <c r="T6" s="690"/>
      <c r="U6" s="690"/>
      <c r="V6" s="690"/>
      <c r="W6" s="690"/>
      <c r="X6" s="690"/>
      <c r="Y6" s="693"/>
    </row>
    <row r="7" spans="1:30" s="4" customFormat="1" ht="39.950000000000003" customHeight="1" thickTop="1" thickBot="1" x14ac:dyDescent="0.25">
      <c r="A7" s="668"/>
      <c r="B7" s="667"/>
      <c r="C7" s="5" t="s">
        <v>14</v>
      </c>
      <c r="D7" s="5" t="s">
        <v>8</v>
      </c>
      <c r="E7" s="21">
        <v>61.588000000000001</v>
      </c>
      <c r="F7" s="34">
        <v>61.588000000000001</v>
      </c>
      <c r="G7" s="308">
        <v>61.588000000000001</v>
      </c>
      <c r="H7" s="314">
        <v>61.588000000000001</v>
      </c>
      <c r="I7" s="311">
        <v>61.588000000000001</v>
      </c>
      <c r="J7" s="70">
        <v>61.588000000000001</v>
      </c>
      <c r="K7" s="81">
        <v>61.588000000000001</v>
      </c>
      <c r="L7" s="91">
        <v>61.588000000000001</v>
      </c>
      <c r="M7" s="113">
        <v>61.588000000000001</v>
      </c>
      <c r="N7" s="101">
        <v>61.588000000000001</v>
      </c>
      <c r="O7" s="20" t="s">
        <v>23</v>
      </c>
      <c r="P7" s="129">
        <f>E7/E5</f>
        <v>0.84614591991646804</v>
      </c>
      <c r="Q7" s="130">
        <f t="shared" ref="Q7:Y7" si="1">F7/F5</f>
        <v>0.88861827562922402</v>
      </c>
      <c r="R7" s="307">
        <f t="shared" si="1"/>
        <v>0.85396916515182408</v>
      </c>
      <c r="S7" s="313">
        <f t="shared" si="1"/>
        <v>0.90761494360859318</v>
      </c>
      <c r="T7" s="310">
        <f t="shared" si="1"/>
        <v>0.8354313619099295</v>
      </c>
      <c r="U7" s="134">
        <f t="shared" si="1"/>
        <v>0.85525228609319348</v>
      </c>
      <c r="V7" s="135">
        <f t="shared" si="1"/>
        <v>0.85515372161544456</v>
      </c>
      <c r="W7" s="136">
        <f t="shared" si="1"/>
        <v>0.85332656450708511</v>
      </c>
      <c r="X7" s="137">
        <f t="shared" si="1"/>
        <v>0.85233704873383909</v>
      </c>
      <c r="Y7" s="144">
        <f t="shared" si="1"/>
        <v>0.85128733919490673</v>
      </c>
      <c r="AA7" s="6"/>
      <c r="AB7" s="6"/>
      <c r="AC7" s="6"/>
      <c r="AD7" s="6"/>
    </row>
    <row r="8" spans="1:30" ht="15" customHeight="1" thickTop="1" thickBot="1" x14ac:dyDescent="0.25">
      <c r="A8" s="657" t="s">
        <v>6</v>
      </c>
      <c r="B8" s="659" t="s">
        <v>18</v>
      </c>
      <c r="C8" s="703" t="s">
        <v>19</v>
      </c>
      <c r="D8" s="703"/>
      <c r="E8" s="703"/>
      <c r="F8" s="703"/>
      <c r="G8" s="703"/>
      <c r="H8" s="705"/>
      <c r="I8" s="703"/>
      <c r="J8" s="703"/>
      <c r="K8" s="703"/>
      <c r="L8" s="704"/>
      <c r="M8" s="703"/>
      <c r="N8" s="703"/>
      <c r="O8" s="689" t="s">
        <v>32</v>
      </c>
      <c r="P8" s="690"/>
      <c r="Q8" s="690"/>
      <c r="R8" s="690"/>
      <c r="S8" s="692"/>
      <c r="T8" s="690"/>
      <c r="U8" s="690"/>
      <c r="V8" s="690"/>
      <c r="W8" s="691"/>
      <c r="X8" s="690"/>
      <c r="Y8" s="693"/>
      <c r="AA8" s="7"/>
      <c r="AB8" s="7"/>
      <c r="AC8" s="7"/>
      <c r="AD8" s="7"/>
    </row>
    <row r="9" spans="1:30" s="4" customFormat="1" ht="20.100000000000001" customHeight="1" thickTop="1" x14ac:dyDescent="0.2">
      <c r="A9" s="668"/>
      <c r="B9" s="667"/>
      <c r="C9" s="5" t="s">
        <v>21</v>
      </c>
      <c r="D9" s="5" t="s">
        <v>8</v>
      </c>
      <c r="E9" s="21">
        <v>61.539000000000001</v>
      </c>
      <c r="F9" s="140">
        <v>59.938000000000002</v>
      </c>
      <c r="G9" s="40">
        <v>64.698999999999998</v>
      </c>
      <c r="H9" s="50">
        <v>52.067</v>
      </c>
      <c r="I9" s="60">
        <v>58.762</v>
      </c>
      <c r="J9" s="70">
        <v>63.296999999999997</v>
      </c>
      <c r="K9" s="337">
        <v>65.677999999999997</v>
      </c>
      <c r="L9" s="351">
        <v>64.608999999999995</v>
      </c>
      <c r="M9" s="296">
        <v>46.835999999999999</v>
      </c>
      <c r="N9" s="101">
        <v>63.264000000000003</v>
      </c>
      <c r="O9" s="728" t="s">
        <v>153</v>
      </c>
      <c r="P9" s="700">
        <f>E11/$L$11</f>
        <v>0.50853556438009451</v>
      </c>
      <c r="Q9" s="701">
        <f t="shared" ref="Q9:Y9" si="2">F11/$L$11</f>
        <v>0.59781462458732348</v>
      </c>
      <c r="R9" s="702">
        <f t="shared" si="2"/>
        <v>0.9661326780662618</v>
      </c>
      <c r="S9" s="679">
        <f t="shared" si="2"/>
        <v>0.14051844979563019</v>
      </c>
      <c r="T9" s="682">
        <f t="shared" si="2"/>
        <v>0.16813080932566729</v>
      </c>
      <c r="U9" s="683">
        <f t="shared" si="2"/>
        <v>0.99420720539450147</v>
      </c>
      <c r="V9" s="694">
        <f t="shared" si="2"/>
        <v>0.98075182043054687</v>
      </c>
      <c r="W9" s="697">
        <f t="shared" si="2"/>
        <v>1</v>
      </c>
      <c r="X9" s="723">
        <f t="shared" si="2"/>
        <v>5.8323516870403762E-2</v>
      </c>
      <c r="Y9" s="733">
        <f t="shared" si="2"/>
        <v>0.12351348674794312</v>
      </c>
      <c r="AA9" s="6"/>
      <c r="AB9" s="6"/>
      <c r="AC9" s="6"/>
      <c r="AD9" s="6"/>
    </row>
    <row r="10" spans="1:30" s="4" customFormat="1" ht="20.100000000000001" customHeight="1" x14ac:dyDescent="0.2">
      <c r="A10" s="668"/>
      <c r="B10" s="667"/>
      <c r="C10" s="5" t="s">
        <v>50</v>
      </c>
      <c r="D10" s="5" t="s">
        <v>8</v>
      </c>
      <c r="E10" s="21">
        <v>2.5659999999999998</v>
      </c>
      <c r="F10" s="140">
        <v>2.1259999999999999</v>
      </c>
      <c r="G10" s="40">
        <v>1.42</v>
      </c>
      <c r="H10" s="50">
        <v>7.8570000000000002</v>
      </c>
      <c r="I10" s="60">
        <v>7.4109999999999996</v>
      </c>
      <c r="J10" s="70">
        <v>1.35</v>
      </c>
      <c r="K10" s="337">
        <v>1.42</v>
      </c>
      <c r="L10" s="352">
        <v>1.37</v>
      </c>
      <c r="M10" s="296">
        <v>17.027999999999999</v>
      </c>
      <c r="N10" s="101">
        <v>10.861000000000001</v>
      </c>
      <c r="O10" s="728"/>
      <c r="P10" s="680"/>
      <c r="Q10" s="680"/>
      <c r="R10" s="680"/>
      <c r="S10" s="680"/>
      <c r="T10" s="680"/>
      <c r="U10" s="680"/>
      <c r="V10" s="695"/>
      <c r="W10" s="698"/>
      <c r="X10" s="724"/>
      <c r="Y10" s="734"/>
      <c r="AA10" s="6"/>
      <c r="AB10" s="6"/>
      <c r="AC10" s="6"/>
      <c r="AD10" s="6"/>
    </row>
    <row r="11" spans="1:30" s="4" customFormat="1" ht="20.100000000000001" customHeight="1" thickBot="1" x14ac:dyDescent="0.25">
      <c r="A11" s="668"/>
      <c r="B11" s="667"/>
      <c r="C11" s="726" t="s">
        <v>152</v>
      </c>
      <c r="D11" s="727"/>
      <c r="E11" s="22">
        <f>E9/E10</f>
        <v>23.982462977396729</v>
      </c>
      <c r="F11" s="128">
        <f t="shared" ref="F11:N11" si="3">F9/F10</f>
        <v>28.192850423330199</v>
      </c>
      <c r="G11" s="41">
        <f t="shared" si="3"/>
        <v>45.562676056338027</v>
      </c>
      <c r="H11" s="51">
        <f t="shared" si="3"/>
        <v>6.6268295787196125</v>
      </c>
      <c r="I11" s="61">
        <f t="shared" si="3"/>
        <v>7.9290244231547709</v>
      </c>
      <c r="J11" s="71">
        <f t="shared" si="3"/>
        <v>46.886666666666663</v>
      </c>
      <c r="K11" s="338">
        <f t="shared" si="3"/>
        <v>46.252112676056342</v>
      </c>
      <c r="L11" s="353">
        <f t="shared" si="3"/>
        <v>47.15985401459853</v>
      </c>
      <c r="M11" s="289">
        <f t="shared" si="3"/>
        <v>2.7505285412262159</v>
      </c>
      <c r="N11" s="102">
        <f t="shared" si="3"/>
        <v>5.8248780038670471</v>
      </c>
      <c r="O11" s="729"/>
      <c r="P11" s="681"/>
      <c r="Q11" s="681"/>
      <c r="R11" s="681"/>
      <c r="S11" s="681"/>
      <c r="T11" s="681"/>
      <c r="U11" s="681"/>
      <c r="V11" s="696"/>
      <c r="W11" s="699"/>
      <c r="X11" s="725"/>
      <c r="Y11" s="735"/>
      <c r="AA11" s="6"/>
      <c r="AB11" s="6"/>
      <c r="AC11" s="6"/>
      <c r="AD11" s="6"/>
    </row>
    <row r="12" spans="1:30" ht="15" customHeight="1" thickTop="1" thickBot="1" x14ac:dyDescent="0.25">
      <c r="A12" s="657" t="s">
        <v>7</v>
      </c>
      <c r="B12" s="659" t="s">
        <v>192</v>
      </c>
      <c r="C12" s="703" t="s">
        <v>51</v>
      </c>
      <c r="D12" s="703"/>
      <c r="E12" s="703"/>
      <c r="F12" s="703"/>
      <c r="G12" s="703"/>
      <c r="H12" s="704"/>
      <c r="I12" s="703"/>
      <c r="J12" s="703"/>
      <c r="K12" s="703"/>
      <c r="L12" s="705"/>
      <c r="M12" s="703"/>
      <c r="N12" s="703"/>
      <c r="O12" s="689" t="s">
        <v>229</v>
      </c>
      <c r="P12" s="690"/>
      <c r="Q12" s="690"/>
      <c r="R12" s="690"/>
      <c r="S12" s="691"/>
      <c r="T12" s="690"/>
      <c r="U12" s="690"/>
      <c r="V12" s="690"/>
      <c r="W12" s="692"/>
      <c r="X12" s="690"/>
      <c r="Y12" s="693"/>
      <c r="AA12" s="7"/>
      <c r="AB12" s="7"/>
      <c r="AC12" s="7"/>
      <c r="AD12" s="7"/>
    </row>
    <row r="13" spans="1:30" s="4" customFormat="1" ht="39.950000000000003" customHeight="1" thickTop="1" thickBot="1" x14ac:dyDescent="0.25">
      <c r="A13" s="668"/>
      <c r="B13" s="667"/>
      <c r="C13" s="5" t="s">
        <v>22</v>
      </c>
      <c r="D13" s="5" t="s">
        <v>8</v>
      </c>
      <c r="E13" s="21">
        <v>0</v>
      </c>
      <c r="F13" s="140">
        <v>0</v>
      </c>
      <c r="G13" s="308">
        <v>0</v>
      </c>
      <c r="H13" s="314">
        <v>0</v>
      </c>
      <c r="I13" s="311">
        <v>0</v>
      </c>
      <c r="J13" s="70">
        <v>0</v>
      </c>
      <c r="K13" s="81">
        <v>11.417999999999999</v>
      </c>
      <c r="L13" s="91">
        <v>0</v>
      </c>
      <c r="M13" s="113">
        <v>0</v>
      </c>
      <c r="N13" s="101">
        <v>0</v>
      </c>
      <c r="O13" s="20" t="s">
        <v>212</v>
      </c>
      <c r="P13" s="129">
        <v>1</v>
      </c>
      <c r="Q13" s="142">
        <v>1</v>
      </c>
      <c r="R13" s="307">
        <v>1</v>
      </c>
      <c r="S13" s="313">
        <v>1</v>
      </c>
      <c r="T13" s="310">
        <v>1</v>
      </c>
      <c r="U13" s="134">
        <v>1</v>
      </c>
      <c r="V13" s="135">
        <f>K13/K5</f>
        <v>0.1585397349062341</v>
      </c>
      <c r="W13" s="136">
        <v>1</v>
      </c>
      <c r="X13" s="137">
        <v>1</v>
      </c>
      <c r="Y13" s="144">
        <v>1</v>
      </c>
      <c r="AA13" s="6"/>
      <c r="AB13" s="6"/>
      <c r="AC13" s="6"/>
      <c r="AD13" s="6"/>
    </row>
    <row r="14" spans="1:30" ht="15" customHeight="1" thickTop="1" thickBot="1" x14ac:dyDescent="0.25">
      <c r="A14" s="657" t="s">
        <v>9</v>
      </c>
      <c r="B14" s="659" t="s">
        <v>187</v>
      </c>
      <c r="C14" s="703" t="s">
        <v>189</v>
      </c>
      <c r="D14" s="703"/>
      <c r="E14" s="703"/>
      <c r="F14" s="703"/>
      <c r="G14" s="704"/>
      <c r="H14" s="705"/>
      <c r="I14" s="703"/>
      <c r="J14" s="703"/>
      <c r="K14" s="703"/>
      <c r="L14" s="703"/>
      <c r="M14" s="703"/>
      <c r="N14" s="703"/>
      <c r="O14" s="689" t="s">
        <v>190</v>
      </c>
      <c r="P14" s="690"/>
      <c r="Q14" s="690"/>
      <c r="R14" s="691"/>
      <c r="S14" s="692"/>
      <c r="T14" s="690"/>
      <c r="U14" s="690"/>
      <c r="V14" s="690"/>
      <c r="W14" s="690"/>
      <c r="X14" s="690"/>
      <c r="Y14" s="693"/>
      <c r="AA14" s="7"/>
      <c r="AB14" s="7"/>
      <c r="AC14" s="7"/>
      <c r="AD14" s="7"/>
    </row>
    <row r="15" spans="1:30" s="4" customFormat="1" ht="39.950000000000003" customHeight="1" thickTop="1" thickBot="1" x14ac:dyDescent="0.25">
      <c r="A15" s="668"/>
      <c r="B15" s="667"/>
      <c r="C15" s="5" t="s">
        <v>188</v>
      </c>
      <c r="D15" s="141" t="s">
        <v>199</v>
      </c>
      <c r="E15" s="21">
        <f>0.806*1000</f>
        <v>806</v>
      </c>
      <c r="F15" s="332">
        <f>0.726*1000</f>
        <v>726</v>
      </c>
      <c r="G15" s="347">
        <f>0.571*1000</f>
        <v>571</v>
      </c>
      <c r="H15" s="340">
        <f>0.83*1000</f>
        <v>830</v>
      </c>
      <c r="I15" s="60">
        <f>0.838*1000</f>
        <v>838</v>
      </c>
      <c r="J15" s="70">
        <f>0.667*1000</f>
        <v>667</v>
      </c>
      <c r="K15" s="81">
        <f>0.642*1000</f>
        <v>642</v>
      </c>
      <c r="L15" s="91">
        <f>0.662*1000</f>
        <v>662</v>
      </c>
      <c r="M15" s="113">
        <f>0.658*1000</f>
        <v>658</v>
      </c>
      <c r="N15" s="101">
        <f>0.594*1000</f>
        <v>594</v>
      </c>
      <c r="O15" s="20" t="s">
        <v>191</v>
      </c>
      <c r="P15" s="129">
        <f>$G$15/E15</f>
        <v>0.70843672456575679</v>
      </c>
      <c r="Q15" s="331">
        <f t="shared" ref="Q15:Y15" si="4">$G$15/F15</f>
        <v>0.78650137741046833</v>
      </c>
      <c r="R15" s="346">
        <f t="shared" si="4"/>
        <v>1</v>
      </c>
      <c r="S15" s="339">
        <f t="shared" si="4"/>
        <v>0.68795180722891569</v>
      </c>
      <c r="T15" s="133">
        <f t="shared" si="4"/>
        <v>0.68138424821002386</v>
      </c>
      <c r="U15" s="134">
        <f t="shared" si="4"/>
        <v>0.85607196401799102</v>
      </c>
      <c r="V15" s="135">
        <f t="shared" si="4"/>
        <v>0.88940809968847356</v>
      </c>
      <c r="W15" s="136">
        <f t="shared" si="4"/>
        <v>0.86253776435045315</v>
      </c>
      <c r="X15" s="137">
        <f t="shared" si="4"/>
        <v>0.86778115501519759</v>
      </c>
      <c r="Y15" s="144">
        <f t="shared" si="4"/>
        <v>0.96127946127946129</v>
      </c>
      <c r="AA15" s="6"/>
      <c r="AB15" s="6"/>
      <c r="AC15" s="6"/>
      <c r="AD15" s="6"/>
    </row>
    <row r="16" spans="1:30" ht="15" customHeight="1" thickTop="1" thickBot="1" x14ac:dyDescent="0.25">
      <c r="A16" s="657" t="s">
        <v>33</v>
      </c>
      <c r="B16" s="659" t="s">
        <v>230</v>
      </c>
      <c r="C16" s="703" t="s">
        <v>25</v>
      </c>
      <c r="D16" s="703"/>
      <c r="E16" s="703"/>
      <c r="F16" s="703"/>
      <c r="G16" s="705"/>
      <c r="H16" s="703"/>
      <c r="I16" s="703"/>
      <c r="J16" s="703"/>
      <c r="K16" s="703"/>
      <c r="L16" s="703"/>
      <c r="M16" s="704"/>
      <c r="N16" s="703"/>
      <c r="O16" s="689" t="s">
        <v>24</v>
      </c>
      <c r="P16" s="690"/>
      <c r="Q16" s="690"/>
      <c r="R16" s="692"/>
      <c r="S16" s="690"/>
      <c r="T16" s="691"/>
      <c r="U16" s="690"/>
      <c r="V16" s="690"/>
      <c r="W16" s="690"/>
      <c r="X16" s="691"/>
      <c r="Y16" s="720"/>
      <c r="AA16" s="7"/>
      <c r="AB16" s="7"/>
      <c r="AC16" s="7"/>
      <c r="AD16" s="7"/>
    </row>
    <row r="17" spans="1:30" s="4" customFormat="1" ht="39.950000000000003" customHeight="1" thickTop="1" thickBot="1" x14ac:dyDescent="0.25">
      <c r="A17" s="668"/>
      <c r="B17" s="667"/>
      <c r="C17" s="5" t="s">
        <v>27</v>
      </c>
      <c r="D17" s="5" t="s">
        <v>8</v>
      </c>
      <c r="E17" s="21">
        <v>5.52</v>
      </c>
      <c r="F17" s="140">
        <v>4.2270000000000003</v>
      </c>
      <c r="G17" s="40">
        <v>2.4439000000000002</v>
      </c>
      <c r="H17" s="50">
        <v>8.4649999999999999</v>
      </c>
      <c r="I17" s="60">
        <v>1.2509999999999999</v>
      </c>
      <c r="J17" s="70">
        <v>4.2089999999999996</v>
      </c>
      <c r="K17" s="81">
        <v>4.6109999999999998</v>
      </c>
      <c r="L17" s="334">
        <v>4.5279999999999996</v>
      </c>
      <c r="M17" s="348">
        <v>0</v>
      </c>
      <c r="N17" s="341">
        <v>0</v>
      </c>
      <c r="O17" s="20" t="s">
        <v>26</v>
      </c>
      <c r="P17" s="129">
        <f>$I$17/E17</f>
        <v>0.22663043478260869</v>
      </c>
      <c r="Q17" s="142">
        <f t="shared" ref="Q17:W17" si="5">$I$17/F17</f>
        <v>0.29595457771469125</v>
      </c>
      <c r="R17" s="131">
        <f t="shared" si="5"/>
        <v>0.5118867384099185</v>
      </c>
      <c r="S17" s="484">
        <f t="shared" si="5"/>
        <v>0.14778499704666273</v>
      </c>
      <c r="T17" s="616">
        <f t="shared" si="5"/>
        <v>1</v>
      </c>
      <c r="U17" s="486">
        <f t="shared" si="5"/>
        <v>0.2972202423378475</v>
      </c>
      <c r="V17" s="135">
        <f t="shared" si="5"/>
        <v>0.27130774235523747</v>
      </c>
      <c r="W17" s="333">
        <f t="shared" si="5"/>
        <v>0.27628091872791521</v>
      </c>
      <c r="X17" s="614">
        <v>1</v>
      </c>
      <c r="Y17" s="615">
        <v>1</v>
      </c>
      <c r="AA17" s="6"/>
      <c r="AB17" s="6"/>
      <c r="AC17" s="6"/>
      <c r="AD17" s="6"/>
    </row>
    <row r="18" spans="1:30" ht="15" customHeight="1" thickTop="1" thickBot="1" x14ac:dyDescent="0.25">
      <c r="A18" s="657" t="s">
        <v>34</v>
      </c>
      <c r="B18" s="659" t="s">
        <v>28</v>
      </c>
      <c r="C18" s="703" t="s">
        <v>58</v>
      </c>
      <c r="D18" s="703"/>
      <c r="E18" s="704"/>
      <c r="F18" s="703"/>
      <c r="G18" s="703"/>
      <c r="H18" s="703"/>
      <c r="I18" s="703"/>
      <c r="J18" s="703"/>
      <c r="K18" s="703"/>
      <c r="L18" s="703"/>
      <c r="M18" s="705"/>
      <c r="N18" s="703"/>
      <c r="O18" s="689" t="s">
        <v>30</v>
      </c>
      <c r="P18" s="691"/>
      <c r="Q18" s="690"/>
      <c r="R18" s="690"/>
      <c r="S18" s="690"/>
      <c r="T18" s="692"/>
      <c r="U18" s="690"/>
      <c r="V18" s="690"/>
      <c r="W18" s="690"/>
      <c r="X18" s="692"/>
      <c r="Y18" s="706"/>
      <c r="AA18" s="7"/>
      <c r="AB18" s="7"/>
      <c r="AC18" s="7"/>
      <c r="AD18" s="7"/>
    </row>
    <row r="19" spans="1:30" s="4" customFormat="1" ht="39.950000000000003" customHeight="1" thickTop="1" thickBot="1" x14ac:dyDescent="0.25">
      <c r="A19" s="668"/>
      <c r="B19" s="667"/>
      <c r="C19" s="5" t="s">
        <v>57</v>
      </c>
      <c r="D19" s="300" t="s">
        <v>31</v>
      </c>
      <c r="E19" s="349">
        <v>384.29199999999997</v>
      </c>
      <c r="F19" s="342">
        <v>371.66199999999998</v>
      </c>
      <c r="G19" s="40">
        <v>307.298</v>
      </c>
      <c r="H19" s="50">
        <v>364.60300000000001</v>
      </c>
      <c r="I19" s="60">
        <v>283.66699999999997</v>
      </c>
      <c r="J19" s="70">
        <v>368.80900000000003</v>
      </c>
      <c r="K19" s="81">
        <v>371.197</v>
      </c>
      <c r="L19" s="91">
        <v>367.41399999999999</v>
      </c>
      <c r="M19" s="113">
        <v>311.15699999999998</v>
      </c>
      <c r="N19" s="101">
        <v>283.96100000000001</v>
      </c>
      <c r="O19" s="266" t="s">
        <v>59</v>
      </c>
      <c r="P19" s="281">
        <f>E19/$E$19</f>
        <v>1</v>
      </c>
      <c r="Q19" s="280">
        <f t="shared" ref="Q19:Y19" si="6">F19/$E$19</f>
        <v>0.96713436657541663</v>
      </c>
      <c r="R19" s="131">
        <f t="shared" si="6"/>
        <v>0.79964714331810194</v>
      </c>
      <c r="S19" s="132">
        <f t="shared" si="6"/>
        <v>0.94876552205094056</v>
      </c>
      <c r="T19" s="133">
        <f t="shared" si="6"/>
        <v>0.73815484058996805</v>
      </c>
      <c r="U19" s="134">
        <f t="shared" si="6"/>
        <v>0.95971032444078996</v>
      </c>
      <c r="V19" s="135">
        <f t="shared" si="6"/>
        <v>0.96592434919280135</v>
      </c>
      <c r="W19" s="136">
        <f t="shared" si="6"/>
        <v>0.9560802722929439</v>
      </c>
      <c r="X19" s="137">
        <f t="shared" si="6"/>
        <v>0.80968898649984911</v>
      </c>
      <c r="Y19" s="144">
        <f t="shared" si="6"/>
        <v>0.7389198838383314</v>
      </c>
      <c r="AA19" s="6"/>
      <c r="AB19" s="6"/>
      <c r="AC19" s="6"/>
      <c r="AD19" s="6"/>
    </row>
    <row r="20" spans="1:30" ht="15" customHeight="1" thickTop="1" thickBot="1" x14ac:dyDescent="0.25">
      <c r="A20" s="657" t="s">
        <v>48</v>
      </c>
      <c r="B20" s="659" t="s">
        <v>35</v>
      </c>
      <c r="C20" s="703" t="s">
        <v>37</v>
      </c>
      <c r="D20" s="703"/>
      <c r="E20" s="705"/>
      <c r="F20" s="703"/>
      <c r="G20" s="703"/>
      <c r="H20" s="703"/>
      <c r="I20" s="703"/>
      <c r="J20" s="703"/>
      <c r="K20" s="704"/>
      <c r="L20" s="703"/>
      <c r="M20" s="704"/>
      <c r="N20" s="704"/>
      <c r="O20" s="689" t="s">
        <v>30</v>
      </c>
      <c r="P20" s="692"/>
      <c r="Q20" s="690"/>
      <c r="R20" s="690"/>
      <c r="S20" s="690"/>
      <c r="T20" s="690"/>
      <c r="U20" s="690"/>
      <c r="V20" s="691"/>
      <c r="W20" s="690"/>
      <c r="X20" s="691"/>
      <c r="Y20" s="693"/>
      <c r="AA20" s="7"/>
      <c r="AB20" s="7"/>
      <c r="AC20" s="7"/>
      <c r="AD20" s="7"/>
    </row>
    <row r="21" spans="1:30" s="4" customFormat="1" ht="39.950000000000003" customHeight="1" thickTop="1" thickBot="1" x14ac:dyDescent="0.25">
      <c r="A21" s="668"/>
      <c r="B21" s="667"/>
      <c r="C21" s="5" t="s">
        <v>36</v>
      </c>
      <c r="D21" s="5" t="s">
        <v>31</v>
      </c>
      <c r="E21" s="21">
        <v>1064.5709999999999</v>
      </c>
      <c r="F21" s="140">
        <v>906.37099999999998</v>
      </c>
      <c r="G21" s="40">
        <v>1124.825</v>
      </c>
      <c r="H21" s="50">
        <v>1145.4190000000001</v>
      </c>
      <c r="I21" s="60">
        <v>906.88800000000003</v>
      </c>
      <c r="J21" s="336">
        <v>1242.499</v>
      </c>
      <c r="K21" s="81">
        <v>1249.741</v>
      </c>
      <c r="L21" s="642">
        <v>1236.769</v>
      </c>
      <c r="M21" s="348">
        <v>781.73900000000003</v>
      </c>
      <c r="N21" s="341">
        <v>778.84299999999996</v>
      </c>
      <c r="O21" s="477" t="s">
        <v>39</v>
      </c>
      <c r="P21" s="129">
        <f>$M$21/E21</f>
        <v>0.73432302777362912</v>
      </c>
      <c r="Q21" s="142">
        <f t="shared" ref="Q21:T21" si="7">$M$21/F21</f>
        <v>0.86249339398546521</v>
      </c>
      <c r="R21" s="131">
        <f t="shared" si="7"/>
        <v>0.69498722023425863</v>
      </c>
      <c r="S21" s="132">
        <f t="shared" si="7"/>
        <v>0.68249173446572819</v>
      </c>
      <c r="T21" s="133">
        <f t="shared" si="7"/>
        <v>0.86200170252555997</v>
      </c>
      <c r="U21" s="335">
        <f t="shared" ref="U21" si="8">$M$21/J21</f>
        <v>0.62916670355469095</v>
      </c>
      <c r="V21" s="135">
        <f t="shared" ref="V21:W21" si="9">$M$21/K21</f>
        <v>0.6255208079113993</v>
      </c>
      <c r="W21" s="643">
        <f t="shared" si="9"/>
        <v>0.63208165793288806</v>
      </c>
      <c r="X21" s="629">
        <f t="shared" ref="X21" si="10">$M$21/M21</f>
        <v>1</v>
      </c>
      <c r="Y21" s="627">
        <f t="shared" ref="Y21" si="11">$M$21/N21</f>
        <v>1.00371833604462</v>
      </c>
      <c r="AA21" s="6"/>
      <c r="AB21" s="6"/>
      <c r="AC21" s="6"/>
      <c r="AD21" s="6"/>
    </row>
    <row r="22" spans="1:30" ht="15" customHeight="1" thickTop="1" thickBot="1" x14ac:dyDescent="0.25">
      <c r="A22" s="657" t="s">
        <v>49</v>
      </c>
      <c r="B22" s="659" t="s">
        <v>200</v>
      </c>
      <c r="C22" s="703" t="s">
        <v>201</v>
      </c>
      <c r="D22" s="703"/>
      <c r="E22" s="703"/>
      <c r="F22" s="703"/>
      <c r="G22" s="703"/>
      <c r="H22" s="703"/>
      <c r="I22" s="703"/>
      <c r="J22" s="703"/>
      <c r="K22" s="719"/>
      <c r="L22" s="703"/>
      <c r="M22" s="705"/>
      <c r="N22" s="705"/>
      <c r="O22" s="689" t="s">
        <v>204</v>
      </c>
      <c r="P22" s="690"/>
      <c r="Q22" s="690"/>
      <c r="R22" s="690"/>
      <c r="S22" s="690"/>
      <c r="T22" s="690"/>
      <c r="U22" s="690"/>
      <c r="V22" s="717"/>
      <c r="W22" s="690"/>
      <c r="X22" s="692"/>
      <c r="Y22" s="693"/>
      <c r="AA22" s="7"/>
      <c r="AB22" s="7"/>
      <c r="AC22" s="7"/>
    </row>
    <row r="23" spans="1:30" s="4" customFormat="1" ht="51.95" customHeight="1" thickTop="1" thickBot="1" x14ac:dyDescent="0.25">
      <c r="A23" s="668"/>
      <c r="B23" s="667"/>
      <c r="C23" s="5" t="s">
        <v>38</v>
      </c>
      <c r="D23" s="5" t="s">
        <v>8</v>
      </c>
      <c r="E23" s="21">
        <f>E10+19.129</f>
        <v>21.695</v>
      </c>
      <c r="F23" s="140">
        <f>F10+44.397</f>
        <v>46.522999999999996</v>
      </c>
      <c r="G23" s="40">
        <f>G10+46.068</f>
        <v>47.488</v>
      </c>
      <c r="H23" s="50">
        <f>H10+30.266</f>
        <v>38.122999999999998</v>
      </c>
      <c r="I23" s="60">
        <f>I10+32.211</f>
        <v>39.622</v>
      </c>
      <c r="J23" s="336">
        <f>J10+42.171</f>
        <v>43.521000000000001</v>
      </c>
      <c r="K23" s="298">
        <f>K10+47.308</f>
        <v>48.728000000000002</v>
      </c>
      <c r="L23" s="344">
        <v>42.286999999999999</v>
      </c>
      <c r="M23" s="113">
        <f>24.33+M10</f>
        <v>41.357999999999997</v>
      </c>
      <c r="N23" s="101">
        <f>26.296+N10</f>
        <v>37.156999999999996</v>
      </c>
      <c r="O23" s="20" t="s">
        <v>202</v>
      </c>
      <c r="P23" s="129">
        <f>E23/$K$23</f>
        <v>0.44522656378263009</v>
      </c>
      <c r="Q23" s="142">
        <f t="shared" ref="Q23:Y23" si="12">F23/$K$23</f>
        <v>0.9547488097192578</v>
      </c>
      <c r="R23" s="131">
        <f t="shared" si="12"/>
        <v>0.97455261861763254</v>
      </c>
      <c r="S23" s="132">
        <f t="shared" si="12"/>
        <v>0.7823633229354785</v>
      </c>
      <c r="T23" s="133">
        <f t="shared" si="12"/>
        <v>0.81312592349367918</v>
      </c>
      <c r="U23" s="335">
        <f t="shared" si="12"/>
        <v>0.89314152027581672</v>
      </c>
      <c r="V23" s="350">
        <f t="shared" si="12"/>
        <v>1</v>
      </c>
      <c r="W23" s="343">
        <f t="shared" si="12"/>
        <v>0.8678172713840091</v>
      </c>
      <c r="X23" s="137">
        <f t="shared" si="12"/>
        <v>0.84875225742899352</v>
      </c>
      <c r="Y23" s="144">
        <f t="shared" si="12"/>
        <v>0.7625389919553438</v>
      </c>
      <c r="AA23" s="6"/>
      <c r="AB23" s="6"/>
      <c r="AC23" s="6"/>
    </row>
    <row r="24" spans="1:30" s="9" customFormat="1" ht="20.100000000000001" customHeight="1" thickTop="1" thickBot="1" x14ac:dyDescent="0.25">
      <c r="A24" s="8" t="s">
        <v>3</v>
      </c>
      <c r="B24" s="707" t="s">
        <v>175</v>
      </c>
      <c r="C24" s="708"/>
      <c r="D24" s="708"/>
      <c r="E24" s="708"/>
      <c r="F24" s="708"/>
      <c r="G24" s="708"/>
      <c r="H24" s="708"/>
      <c r="I24" s="708"/>
      <c r="J24" s="708"/>
      <c r="K24" s="709"/>
      <c r="L24" s="708"/>
      <c r="M24" s="708"/>
      <c r="N24" s="708"/>
      <c r="O24" s="708"/>
      <c r="P24" s="145">
        <f>P5+P7+P9+P13+P19+P21+P23+P15+P17</f>
        <v>6.4015723519673458</v>
      </c>
      <c r="Q24" s="146">
        <f t="shared" ref="Q24:Y24" si="13">Q5+Q7+Q9+Q13+Q19+Q21+Q23+Q15+Q17</f>
        <v>7.3323351091774756</v>
      </c>
      <c r="R24" s="454">
        <f t="shared" si="13"/>
        <v>7.7420692447201311</v>
      </c>
      <c r="S24" s="147">
        <f t="shared" si="13"/>
        <v>6.2974907771319488</v>
      </c>
      <c r="T24" s="148">
        <f t="shared" si="13"/>
        <v>7.0186978225713768</v>
      </c>
      <c r="U24" s="149">
        <f t="shared" si="13"/>
        <v>7.4270776553480786</v>
      </c>
      <c r="V24" s="345">
        <f t="shared" si="13"/>
        <v>6.6888050880935062</v>
      </c>
      <c r="W24" s="150">
        <f t="shared" si="13"/>
        <v>7.3883101199097245</v>
      </c>
      <c r="X24" s="151">
        <f t="shared" si="13"/>
        <v>7.3759783978440661</v>
      </c>
      <c r="Y24" s="152">
        <f t="shared" si="13"/>
        <v>7.3992474060227567</v>
      </c>
      <c r="AA24" s="10"/>
      <c r="AB24" s="10"/>
      <c r="AC24" s="10"/>
    </row>
    <row r="25" spans="1:30" ht="20.100000000000001" customHeight="1" thickTop="1" thickBot="1" x14ac:dyDescent="0.25">
      <c r="E25" s="11"/>
      <c r="F25" s="123"/>
      <c r="G25" s="11"/>
      <c r="H25" s="11"/>
      <c r="I25" s="11"/>
      <c r="J25" s="11"/>
      <c r="K25" s="11"/>
      <c r="L25" s="11"/>
      <c r="M25" s="11"/>
      <c r="N25" s="11"/>
      <c r="O25" s="442" t="s">
        <v>883</v>
      </c>
      <c r="P25" s="443">
        <v>9</v>
      </c>
      <c r="Q25" s="452">
        <v>6</v>
      </c>
      <c r="R25" s="455">
        <v>1</v>
      </c>
      <c r="S25" s="453">
        <v>10</v>
      </c>
      <c r="T25" s="446">
        <v>7</v>
      </c>
      <c r="U25" s="447">
        <v>2</v>
      </c>
      <c r="V25" s="448">
        <v>8</v>
      </c>
      <c r="W25" s="449">
        <v>4</v>
      </c>
      <c r="X25" s="450">
        <v>5</v>
      </c>
      <c r="Y25" s="451">
        <v>3</v>
      </c>
    </row>
    <row r="26" spans="1:30" x14ac:dyDescent="0.2">
      <c r="E26" s="11"/>
      <c r="F26" s="123"/>
      <c r="G26" s="11"/>
      <c r="H26" s="11"/>
      <c r="I26" s="11"/>
      <c r="J26" s="11"/>
      <c r="K26" s="11"/>
      <c r="L26" s="11"/>
      <c r="M26" s="11"/>
      <c r="N26" s="11"/>
      <c r="O26" s="12"/>
      <c r="P26" s="11"/>
      <c r="Q26" s="123"/>
      <c r="R26" s="11"/>
      <c r="S26" s="11"/>
      <c r="T26" s="11"/>
      <c r="U26" s="11"/>
      <c r="V26" s="11"/>
      <c r="W26" s="11"/>
      <c r="X26" s="11"/>
      <c r="Y26" s="11"/>
      <c r="AA26" s="617">
        <f>MAX(P24:Y24)</f>
        <v>7.7420692447201311</v>
      </c>
    </row>
    <row r="27" spans="1:30" x14ac:dyDescent="0.2">
      <c r="E27" s="11"/>
      <c r="F27" s="123"/>
      <c r="G27" s="11"/>
      <c r="H27" s="11"/>
      <c r="I27" s="11"/>
      <c r="J27" s="11"/>
      <c r="K27" s="11"/>
      <c r="L27" s="11"/>
      <c r="M27" s="11"/>
      <c r="N27" s="11"/>
      <c r="O27" s="12"/>
      <c r="P27" s="11"/>
      <c r="Q27" s="123"/>
      <c r="R27" s="11"/>
      <c r="S27" s="11"/>
      <c r="T27" s="11"/>
      <c r="U27" s="11"/>
      <c r="V27" s="11"/>
      <c r="W27" s="11"/>
      <c r="X27" s="11"/>
      <c r="Y27" s="11"/>
      <c r="AA27" s="617">
        <f>MIN(P24:Y24)</f>
        <v>6.2974907771319488</v>
      </c>
    </row>
    <row r="28" spans="1:30" x14ac:dyDescent="0.2">
      <c r="E28" s="11"/>
      <c r="F28" s="123"/>
      <c r="G28" s="11"/>
      <c r="H28" s="11"/>
      <c r="I28" s="11"/>
      <c r="J28" s="11"/>
      <c r="K28" s="11"/>
      <c r="L28" s="11"/>
      <c r="M28" s="11"/>
      <c r="N28" s="11"/>
      <c r="O28" s="12"/>
      <c r="P28" s="11"/>
      <c r="Q28" s="123"/>
      <c r="R28" s="11"/>
      <c r="S28" s="11"/>
      <c r="T28" s="11"/>
      <c r="U28" s="11"/>
      <c r="V28" s="11"/>
      <c r="W28" s="11"/>
      <c r="X28" s="11"/>
      <c r="Y28" s="11"/>
      <c r="AA28" s="617">
        <f>AA26-AA27</f>
        <v>1.4445784675881823</v>
      </c>
    </row>
    <row r="29" spans="1:30" x14ac:dyDescent="0.2">
      <c r="E29" s="11"/>
      <c r="F29" s="123"/>
      <c r="G29" s="11"/>
      <c r="H29" s="11"/>
      <c r="I29" s="11"/>
      <c r="J29" s="11"/>
      <c r="K29" s="11"/>
      <c r="L29" s="11"/>
      <c r="M29" s="11"/>
      <c r="N29" s="11"/>
      <c r="O29" s="12"/>
      <c r="P29" s="11"/>
      <c r="Q29" s="123"/>
      <c r="R29" s="11"/>
      <c r="S29" s="11"/>
      <c r="T29" s="11"/>
      <c r="U29" s="11"/>
      <c r="V29" s="11"/>
      <c r="W29" s="11"/>
      <c r="X29" s="11"/>
      <c r="Y29" s="11"/>
      <c r="AA29" s="1">
        <f>AA28/AA26</f>
        <v>0.18658816163047667</v>
      </c>
    </row>
    <row r="30" spans="1:30" x14ac:dyDescent="0.2">
      <c r="E30" s="11"/>
      <c r="F30" s="164" t="s">
        <v>231</v>
      </c>
      <c r="G30" s="166">
        <f>AVERAGE(R24,T24,U24,V24,W24)</f>
        <v>7.2529919861285634</v>
      </c>
      <c r="H30" s="11"/>
      <c r="I30" s="11"/>
      <c r="J30" s="11"/>
      <c r="K30" s="11"/>
      <c r="L30" s="11"/>
      <c r="M30" s="11"/>
      <c r="N30" s="11"/>
      <c r="O30" s="12"/>
      <c r="P30" s="11"/>
      <c r="Q30" s="123"/>
      <c r="R30" s="11"/>
      <c r="S30" s="11"/>
      <c r="T30" s="11"/>
      <c r="U30" s="11"/>
      <c r="V30" s="11"/>
      <c r="W30" s="11"/>
      <c r="X30" s="11"/>
      <c r="Y30" s="11"/>
    </row>
    <row r="31" spans="1:30" x14ac:dyDescent="0.2">
      <c r="E31" s="11"/>
      <c r="F31" s="165" t="s">
        <v>232</v>
      </c>
      <c r="G31" s="166">
        <f>AVERAGE(P24,S24,X24,Y24)</f>
        <v>6.8685722332415287</v>
      </c>
      <c r="H31" s="11"/>
      <c r="I31" s="11"/>
      <c r="J31" s="11"/>
      <c r="K31" s="11"/>
      <c r="L31" s="11"/>
      <c r="M31" s="11"/>
      <c r="N31" s="11"/>
      <c r="O31" s="12"/>
      <c r="P31" s="11"/>
      <c r="Q31" s="123"/>
      <c r="R31" s="11"/>
      <c r="S31" s="11"/>
      <c r="T31" s="11"/>
      <c r="U31" s="11"/>
      <c r="V31" s="11"/>
      <c r="W31" s="11"/>
      <c r="X31" s="11"/>
      <c r="Y31" s="11"/>
    </row>
    <row r="32" spans="1:30" x14ac:dyDescent="0.2">
      <c r="E32" s="11"/>
      <c r="F32" s="163" t="s">
        <v>233</v>
      </c>
      <c r="G32" s="166">
        <f>Q24</f>
        <v>7.3323351091774756</v>
      </c>
      <c r="H32" s="11"/>
      <c r="I32" s="11"/>
      <c r="J32" s="11"/>
      <c r="K32" s="11"/>
      <c r="L32" s="11"/>
      <c r="M32" s="11"/>
      <c r="N32" s="11"/>
      <c r="O32" s="12"/>
      <c r="P32" s="11"/>
      <c r="Q32" s="123"/>
      <c r="R32" s="11"/>
      <c r="S32" s="11"/>
      <c r="T32" s="11"/>
      <c r="U32" s="11"/>
      <c r="V32" s="11"/>
      <c r="W32" s="11"/>
      <c r="X32" s="11"/>
      <c r="Y32" s="11"/>
    </row>
    <row r="33" spans="1:25" x14ac:dyDescent="0.2">
      <c r="E33" s="11"/>
      <c r="F33" s="123"/>
      <c r="G33" s="11"/>
      <c r="H33" s="11"/>
      <c r="I33" s="11"/>
      <c r="J33" s="11"/>
      <c r="K33" s="11"/>
      <c r="L33" s="11"/>
      <c r="M33" s="11"/>
      <c r="N33" s="11"/>
      <c r="O33" s="12"/>
      <c r="P33" s="11"/>
      <c r="Q33" s="123"/>
      <c r="R33" s="11"/>
      <c r="S33" s="11"/>
      <c r="T33" s="11"/>
      <c r="U33" s="11"/>
      <c r="V33" s="11"/>
      <c r="W33" s="11"/>
      <c r="X33" s="11"/>
      <c r="Y33" s="11"/>
    </row>
    <row r="34" spans="1:25" x14ac:dyDescent="0.2">
      <c r="E34" s="11"/>
      <c r="F34" s="123"/>
      <c r="G34" s="166">
        <f>G32-G31</f>
        <v>0.46376287593594689</v>
      </c>
      <c r="H34" s="11"/>
      <c r="I34" s="11"/>
      <c r="J34" s="11"/>
      <c r="K34" s="11"/>
      <c r="L34" s="11"/>
      <c r="M34" s="11"/>
      <c r="N34" s="11"/>
      <c r="O34" s="12"/>
      <c r="P34" s="11"/>
      <c r="Q34" s="123"/>
      <c r="R34" s="11"/>
      <c r="S34" s="11"/>
      <c r="T34" s="11"/>
      <c r="U34" s="11"/>
      <c r="V34" s="11"/>
      <c r="W34" s="11"/>
      <c r="X34" s="11"/>
      <c r="Y34" s="11"/>
    </row>
    <row r="35" spans="1:25" x14ac:dyDescent="0.2">
      <c r="E35" s="11"/>
      <c r="F35" s="123"/>
      <c r="G35" s="11">
        <f>G34/G32</f>
        <v>6.3249001720540668E-2</v>
      </c>
      <c r="H35" s="11"/>
      <c r="I35" s="11"/>
      <c r="J35" s="11"/>
      <c r="K35" s="11"/>
      <c r="L35" s="11"/>
      <c r="M35" s="11"/>
      <c r="N35" s="11"/>
      <c r="O35" s="12"/>
      <c r="P35" s="11"/>
      <c r="Q35" s="123"/>
      <c r="R35" s="11"/>
      <c r="S35" s="11"/>
      <c r="T35" s="11"/>
      <c r="U35" s="11"/>
      <c r="V35" s="11"/>
      <c r="W35" s="11"/>
      <c r="X35" s="11"/>
      <c r="Y35" s="11"/>
    </row>
    <row r="36" spans="1:25" x14ac:dyDescent="0.2">
      <c r="E36" s="11"/>
      <c r="F36" s="123"/>
      <c r="G36" s="11"/>
      <c r="H36" s="11"/>
      <c r="I36" s="11"/>
      <c r="J36" s="11"/>
      <c r="K36" s="11"/>
      <c r="L36" s="11"/>
      <c r="M36" s="11"/>
      <c r="N36" s="11"/>
      <c r="O36" s="12"/>
      <c r="P36" s="11"/>
      <c r="Q36" s="123"/>
      <c r="R36" s="11"/>
      <c r="S36" s="11"/>
      <c r="T36" s="11"/>
      <c r="U36" s="11"/>
      <c r="V36" s="11"/>
      <c r="W36" s="11"/>
      <c r="X36" s="11"/>
      <c r="Y36" s="11"/>
    </row>
    <row r="37" spans="1:25" x14ac:dyDescent="0.2">
      <c r="E37" s="11"/>
      <c r="F37" s="123"/>
      <c r="G37" s="11"/>
      <c r="H37" s="11"/>
      <c r="I37" s="11"/>
      <c r="J37" s="11"/>
      <c r="K37" s="11"/>
      <c r="L37" s="11"/>
      <c r="M37" s="11"/>
      <c r="N37" s="11"/>
      <c r="O37" s="12"/>
      <c r="P37" s="11"/>
      <c r="Q37" s="123"/>
      <c r="R37" s="11"/>
      <c r="S37" s="11"/>
      <c r="T37" s="11"/>
      <c r="U37" s="11"/>
      <c r="V37" s="11"/>
      <c r="W37" s="11"/>
      <c r="X37" s="11"/>
      <c r="Y37" s="11"/>
    </row>
    <row r="38" spans="1:25" x14ac:dyDescent="0.2">
      <c r="E38" s="11"/>
      <c r="F38" s="123"/>
      <c r="G38" s="11"/>
      <c r="H38" s="11"/>
      <c r="I38" s="11"/>
      <c r="J38" s="11"/>
      <c r="K38" s="11"/>
      <c r="L38" s="11"/>
      <c r="M38" s="11"/>
      <c r="N38" s="11"/>
      <c r="O38" s="12"/>
      <c r="P38" s="11"/>
      <c r="Q38" s="123"/>
      <c r="R38" s="11"/>
      <c r="S38" s="11"/>
      <c r="T38" s="11"/>
      <c r="U38" s="11"/>
      <c r="V38" s="11"/>
      <c r="W38" s="11"/>
      <c r="X38" s="11"/>
      <c r="Y38" s="11"/>
    </row>
    <row r="39" spans="1:25" x14ac:dyDescent="0.2">
      <c r="E39" s="138"/>
      <c r="F39" s="139"/>
      <c r="G39" s="138"/>
      <c r="H39" s="138"/>
      <c r="I39" s="138"/>
      <c r="J39" s="138"/>
      <c r="K39" s="138"/>
      <c r="L39" s="138"/>
      <c r="M39" s="138"/>
      <c r="N39" s="138"/>
      <c r="O39" s="12"/>
      <c r="P39" s="138"/>
      <c r="Q39" s="139"/>
      <c r="R39" s="138"/>
      <c r="S39" s="138"/>
      <c r="T39" s="138"/>
      <c r="U39" s="138"/>
      <c r="V39" s="138"/>
      <c r="W39" s="138"/>
      <c r="X39" s="138"/>
      <c r="Y39" s="138"/>
    </row>
    <row r="40" spans="1:25" x14ac:dyDescent="0.2">
      <c r="E40" s="11"/>
      <c r="F40" s="123"/>
      <c r="G40" s="11"/>
      <c r="H40" s="11"/>
      <c r="I40" s="11"/>
      <c r="J40" s="11"/>
      <c r="K40" s="11"/>
      <c r="L40" s="11"/>
      <c r="M40" s="11"/>
      <c r="N40" s="11"/>
      <c r="O40" s="12"/>
      <c r="P40" s="11"/>
      <c r="Q40" s="123"/>
      <c r="R40" s="11"/>
      <c r="S40" s="11"/>
      <c r="T40" s="11"/>
      <c r="U40" s="11"/>
      <c r="V40" s="11"/>
      <c r="W40" s="11"/>
      <c r="X40" s="11"/>
      <c r="Y40" s="11"/>
    </row>
    <row r="41" spans="1:25" x14ac:dyDescent="0.2">
      <c r="E41" s="11"/>
      <c r="F41" s="123"/>
      <c r="G41" s="11"/>
      <c r="H41" s="11"/>
      <c r="I41" s="11"/>
      <c r="J41" s="11"/>
      <c r="K41" s="11"/>
      <c r="L41" s="11"/>
      <c r="M41" s="11"/>
      <c r="N41" s="11"/>
      <c r="O41" s="12"/>
      <c r="P41" s="11"/>
      <c r="Q41" s="123"/>
      <c r="R41" s="11"/>
      <c r="S41" s="11"/>
      <c r="T41" s="11"/>
      <c r="U41" s="11"/>
      <c r="V41" s="11"/>
      <c r="W41" s="11"/>
      <c r="X41" s="11"/>
      <c r="Y41" s="11"/>
    </row>
    <row r="42" spans="1:25" x14ac:dyDescent="0.2">
      <c r="E42" s="11"/>
      <c r="F42" s="123"/>
      <c r="G42" s="11"/>
      <c r="H42" s="11"/>
      <c r="I42" s="11"/>
      <c r="J42" s="11"/>
      <c r="K42" s="11"/>
      <c r="L42" s="11"/>
      <c r="M42" s="11"/>
      <c r="N42" s="11"/>
      <c r="O42" s="12"/>
      <c r="P42" s="11"/>
      <c r="Q42" s="123"/>
      <c r="R42" s="11"/>
      <c r="S42" s="11"/>
      <c r="T42" s="11"/>
      <c r="U42" s="11"/>
      <c r="V42" s="11"/>
      <c r="W42" s="11"/>
      <c r="X42" s="11"/>
      <c r="Y42" s="11"/>
    </row>
    <row r="43" spans="1:25" x14ac:dyDescent="0.2">
      <c r="E43" s="11"/>
      <c r="F43" s="123"/>
      <c r="G43" s="11"/>
      <c r="H43" s="11"/>
      <c r="I43" s="11"/>
      <c r="J43" s="11"/>
      <c r="K43" s="11"/>
      <c r="L43" s="11"/>
      <c r="M43" s="11"/>
      <c r="N43" s="11"/>
      <c r="O43" s="12"/>
      <c r="P43" s="11"/>
      <c r="Q43" s="123"/>
      <c r="R43" s="11"/>
      <c r="S43" s="11"/>
      <c r="T43" s="11"/>
      <c r="U43" s="11"/>
      <c r="V43" s="11"/>
      <c r="W43" s="11"/>
      <c r="X43" s="11"/>
      <c r="Y43" s="11"/>
    </row>
    <row r="44" spans="1:25" x14ac:dyDescent="0.2">
      <c r="E44" s="212">
        <f>MIN(E51:N51)</f>
        <v>6520538.4000000004</v>
      </c>
      <c r="F44" s="123"/>
      <c r="G44" s="11"/>
      <c r="H44" s="11"/>
      <c r="I44" s="11"/>
      <c r="J44" s="11"/>
      <c r="K44" s="11"/>
      <c r="L44" s="11"/>
      <c r="M44" s="11"/>
      <c r="N44" s="11"/>
      <c r="O44" s="12"/>
      <c r="P44" s="11"/>
      <c r="Q44" s="123"/>
      <c r="R44" s="11"/>
      <c r="S44" s="11"/>
      <c r="T44" s="11"/>
      <c r="U44" s="11"/>
      <c r="V44" s="11"/>
      <c r="W44" s="11"/>
      <c r="X44" s="11"/>
      <c r="Y44" s="11"/>
    </row>
    <row r="45" spans="1:25" x14ac:dyDescent="0.2">
      <c r="E45" s="11">
        <f t="shared" ref="E45:H45" si="14">E51/(E5*1000)</f>
        <v>121.68500381252016</v>
      </c>
      <c r="F45" s="11">
        <f t="shared" si="14"/>
        <v>110.40554128262991</v>
      </c>
      <c r="G45" s="11">
        <f t="shared" si="14"/>
        <v>129.00348032507068</v>
      </c>
      <c r="H45" s="11">
        <f t="shared" si="14"/>
        <v>134.70462540546683</v>
      </c>
      <c r="I45" s="11">
        <f>I51/(I5*1000)</f>
        <v>88.450059685295713</v>
      </c>
      <c r="J45" s="11">
        <f t="shared" ref="J45:N45" si="15">J51/(J5*1000)</f>
        <v>106.93051698062112</v>
      </c>
      <c r="K45" s="11">
        <f t="shared" si="15"/>
        <v>107.67076506183022</v>
      </c>
      <c r="L45" s="11">
        <f t="shared" si="15"/>
        <v>100.24718777160921</v>
      </c>
      <c r="M45" s="11">
        <f t="shared" si="15"/>
        <v>146.63790922433287</v>
      </c>
      <c r="N45" s="11">
        <f t="shared" si="15"/>
        <v>158.79505569969129</v>
      </c>
      <c r="O45" s="12"/>
      <c r="P45" s="11"/>
      <c r="Q45" s="123"/>
      <c r="R45" s="11"/>
      <c r="S45" s="11"/>
      <c r="T45" s="11"/>
      <c r="U45" s="11"/>
      <c r="V45" s="11"/>
      <c r="W45" s="11"/>
      <c r="X45" s="11"/>
      <c r="Y45" s="11"/>
    </row>
    <row r="46" spans="1:25" ht="13.5" thickBot="1" x14ac:dyDescent="0.25">
      <c r="E46" s="11"/>
      <c r="F46" s="123"/>
      <c r="G46" s="11"/>
      <c r="H46" s="11"/>
      <c r="I46" s="11"/>
      <c r="J46" s="11"/>
      <c r="K46" s="11"/>
      <c r="L46" s="11"/>
      <c r="M46" s="11"/>
      <c r="N46" s="11"/>
      <c r="O46" s="12"/>
      <c r="P46" s="11"/>
      <c r="Q46" s="123"/>
      <c r="R46" s="11"/>
      <c r="S46" s="11"/>
      <c r="T46" s="11"/>
      <c r="U46" s="11"/>
      <c r="V46" s="11"/>
      <c r="W46" s="11"/>
      <c r="X46" s="11"/>
      <c r="Y46" s="11"/>
    </row>
    <row r="47" spans="1:25" ht="12.95" customHeight="1" x14ac:dyDescent="0.2">
      <c r="A47" s="710" t="s">
        <v>10</v>
      </c>
      <c r="B47" s="711"/>
      <c r="C47" s="711"/>
      <c r="D47" s="711"/>
      <c r="E47" s="711"/>
      <c r="F47" s="711"/>
      <c r="G47" s="711"/>
      <c r="H47" s="711"/>
      <c r="I47" s="711"/>
      <c r="J47" s="711"/>
      <c r="K47" s="711"/>
      <c r="L47" s="711"/>
      <c r="M47" s="711"/>
      <c r="N47" s="712"/>
      <c r="O47" s="713" t="s">
        <v>11</v>
      </c>
      <c r="P47" s="684" t="s">
        <v>10</v>
      </c>
      <c r="Q47" s="685"/>
      <c r="R47" s="685"/>
      <c r="S47" s="685"/>
      <c r="T47" s="685"/>
      <c r="U47" s="685"/>
      <c r="V47" s="685"/>
      <c r="W47" s="685"/>
      <c r="X47" s="685"/>
      <c r="Y47" s="686"/>
    </row>
    <row r="48" spans="1:25" ht="13.5" thickBot="1" x14ac:dyDescent="0.25">
      <c r="A48" s="2" t="s">
        <v>0</v>
      </c>
      <c r="B48" s="715" t="s">
        <v>1</v>
      </c>
      <c r="C48" s="716"/>
      <c r="D48" s="716"/>
      <c r="E48" s="153" t="s">
        <v>559</v>
      </c>
      <c r="F48" s="154" t="s">
        <v>178</v>
      </c>
      <c r="G48" s="155" t="s">
        <v>435</v>
      </c>
      <c r="H48" s="156" t="s">
        <v>179</v>
      </c>
      <c r="I48" s="157" t="s">
        <v>180</v>
      </c>
      <c r="J48" s="158" t="s">
        <v>181</v>
      </c>
      <c r="K48" s="159" t="s">
        <v>182</v>
      </c>
      <c r="L48" s="160" t="s">
        <v>183</v>
      </c>
      <c r="M48" s="161" t="s">
        <v>184</v>
      </c>
      <c r="N48" s="162" t="s">
        <v>185</v>
      </c>
      <c r="O48" s="714"/>
      <c r="P48" s="153" t="s">
        <v>559</v>
      </c>
      <c r="Q48" s="154" t="s">
        <v>178</v>
      </c>
      <c r="R48" s="155" t="s">
        <v>435</v>
      </c>
      <c r="S48" s="156" t="s">
        <v>179</v>
      </c>
      <c r="T48" s="157" t="s">
        <v>180</v>
      </c>
      <c r="U48" s="158" t="s">
        <v>181</v>
      </c>
      <c r="V48" s="159" t="s">
        <v>182</v>
      </c>
      <c r="W48" s="160" t="s">
        <v>183</v>
      </c>
      <c r="X48" s="161" t="s">
        <v>184</v>
      </c>
      <c r="Y48" s="162" t="s">
        <v>185</v>
      </c>
    </row>
    <row r="49" spans="1:25" ht="20.100000000000001" customHeight="1" x14ac:dyDescent="0.2">
      <c r="A49" s="3" t="s">
        <v>40</v>
      </c>
      <c r="B49" s="664" t="s">
        <v>47</v>
      </c>
      <c r="C49" s="665"/>
      <c r="D49" s="665"/>
      <c r="E49" s="665"/>
      <c r="F49" s="665"/>
      <c r="G49" s="665"/>
      <c r="H49" s="665"/>
      <c r="I49" s="665"/>
      <c r="J49" s="665"/>
      <c r="K49" s="665"/>
      <c r="L49" s="665"/>
      <c r="M49" s="665"/>
      <c r="N49" s="665"/>
      <c r="O49" s="665"/>
      <c r="P49" s="665"/>
      <c r="Q49" s="665"/>
      <c r="R49" s="665"/>
      <c r="S49" s="665"/>
      <c r="T49" s="665"/>
      <c r="U49" s="665"/>
      <c r="V49" s="665"/>
      <c r="W49" s="665"/>
      <c r="X49" s="665"/>
      <c r="Y49" s="666"/>
    </row>
    <row r="50" spans="1:25" ht="15" customHeight="1" thickBot="1" x14ac:dyDescent="0.25">
      <c r="A50" s="657" t="s">
        <v>41</v>
      </c>
      <c r="B50" s="659" t="s">
        <v>53</v>
      </c>
      <c r="C50" s="703" t="s">
        <v>165</v>
      </c>
      <c r="D50" s="703"/>
      <c r="E50" s="703"/>
      <c r="F50" s="703"/>
      <c r="G50" s="703"/>
      <c r="H50" s="703"/>
      <c r="I50" s="704"/>
      <c r="J50" s="703"/>
      <c r="K50" s="703"/>
      <c r="L50" s="703"/>
      <c r="M50" s="703"/>
      <c r="N50" s="703"/>
      <c r="O50" s="689" t="s">
        <v>56</v>
      </c>
      <c r="P50" s="690"/>
      <c r="Q50" s="690"/>
      <c r="R50" s="690"/>
      <c r="S50" s="690"/>
      <c r="T50" s="691"/>
      <c r="U50" s="690"/>
      <c r="V50" s="690"/>
      <c r="W50" s="690"/>
      <c r="X50" s="690"/>
      <c r="Y50" s="693"/>
    </row>
    <row r="51" spans="1:25" ht="38.1" customHeight="1" thickTop="1" thickBot="1" x14ac:dyDescent="0.25">
      <c r="A51" s="668"/>
      <c r="B51" s="667"/>
      <c r="C51" s="5" t="s">
        <v>55</v>
      </c>
      <c r="D51" s="13" t="s">
        <v>176</v>
      </c>
      <c r="E51" s="26">
        <f>'Zemné a vozovka a zábery  a ces'!D37</f>
        <v>8857025.5299999993</v>
      </c>
      <c r="F51" s="168">
        <f>'Zemné a vozovka a zábery  a ces'!D75</f>
        <v>7651943.0930000003</v>
      </c>
      <c r="G51" s="43">
        <f>'Zemné a vozovka a zábery  a ces'!D114</f>
        <v>9303692.3000000007</v>
      </c>
      <c r="H51" s="485">
        <f>'Zemné a vozovka a zábery  a ces'!D145</f>
        <v>9140647.7250000015</v>
      </c>
      <c r="I51" s="489">
        <f>'Zemné a vozovka a zábery  a ces'!D184</f>
        <v>6520538.4000000004</v>
      </c>
      <c r="J51" s="487">
        <f>'Zemné a vozovka a zábery  a ces'!D222</f>
        <v>7700226.9235499976</v>
      </c>
      <c r="K51" s="83">
        <f>'Zemné a vozovka a zábery  a ces'!D260</f>
        <v>7754426.9656000007</v>
      </c>
      <c r="L51" s="93">
        <f>'Zemné a vozovka a zábery  a ces'!D298</f>
        <v>7235241.5327000003</v>
      </c>
      <c r="M51" s="116">
        <f>'Zemné a vozovka a zábery  a ces'!D337</f>
        <v>10595732.717150001</v>
      </c>
      <c r="N51" s="104">
        <f>'Zemné a vozovka a zábery  a ces'!D376</f>
        <v>11488330.015199997</v>
      </c>
      <c r="O51" s="20" t="s">
        <v>66</v>
      </c>
      <c r="P51" s="472">
        <f>$I$51/E51</f>
        <v>0.73619957150558202</v>
      </c>
      <c r="Q51" s="142">
        <f t="shared" ref="Q51:Y51" si="16">$I$51/F51</f>
        <v>0.85214151761857593</v>
      </c>
      <c r="R51" s="131">
        <f t="shared" si="16"/>
        <v>0.70085490682016638</v>
      </c>
      <c r="S51" s="484">
        <f t="shared" si="16"/>
        <v>0.71335627366604371</v>
      </c>
      <c r="T51" s="488">
        <f t="shared" si="16"/>
        <v>1</v>
      </c>
      <c r="U51" s="486">
        <f t="shared" si="16"/>
        <v>0.84679821318744575</v>
      </c>
      <c r="V51" s="135">
        <f t="shared" si="16"/>
        <v>0.84087946523015222</v>
      </c>
      <c r="W51" s="136">
        <f t="shared" si="16"/>
        <v>0.90121917430539578</v>
      </c>
      <c r="X51" s="137">
        <f t="shared" si="16"/>
        <v>0.61539287315600288</v>
      </c>
      <c r="Y51" s="473">
        <f t="shared" si="16"/>
        <v>0.56757930799104805</v>
      </c>
    </row>
    <row r="52" spans="1:25" ht="15" customHeight="1" thickTop="1" thickBot="1" x14ac:dyDescent="0.25">
      <c r="A52" s="657" t="s">
        <v>42</v>
      </c>
      <c r="B52" s="659" t="s">
        <v>52</v>
      </c>
      <c r="C52" s="703" t="s">
        <v>166</v>
      </c>
      <c r="D52" s="703"/>
      <c r="E52" s="703"/>
      <c r="F52" s="703"/>
      <c r="G52" s="703"/>
      <c r="H52" s="703"/>
      <c r="I52" s="705"/>
      <c r="J52" s="703"/>
      <c r="K52" s="703"/>
      <c r="L52" s="703"/>
      <c r="M52" s="704"/>
      <c r="N52" s="703"/>
      <c r="O52" s="689" t="s">
        <v>56</v>
      </c>
      <c r="P52" s="690"/>
      <c r="Q52" s="690"/>
      <c r="R52" s="690"/>
      <c r="S52" s="690"/>
      <c r="T52" s="692"/>
      <c r="U52" s="690"/>
      <c r="V52" s="690"/>
      <c r="W52" s="690"/>
      <c r="X52" s="691"/>
      <c r="Y52" s="693"/>
    </row>
    <row r="53" spans="1:25" ht="38.1" customHeight="1" thickTop="1" thickBot="1" x14ac:dyDescent="0.25">
      <c r="A53" s="668"/>
      <c r="B53" s="667"/>
      <c r="C53" s="5" t="s">
        <v>29</v>
      </c>
      <c r="D53" s="13" t="s">
        <v>176</v>
      </c>
      <c r="E53" s="26">
        <f>'Zemné a vozovka a zábery  a ces'!D36</f>
        <v>1144999.3500000001</v>
      </c>
      <c r="F53" s="168">
        <f>'Zemné a vozovka a zábery  a ces'!D74</f>
        <v>2099396.7217999999</v>
      </c>
      <c r="G53" s="43">
        <f>'Zemné a vozovka a zábery  a ces'!D113</f>
        <v>2854476.3</v>
      </c>
      <c r="H53" s="53">
        <f>'Zemné a vozovka a zábery  a ces'!D144</f>
        <v>3351458.04</v>
      </c>
      <c r="I53" s="63">
        <f>'Zemné a vozovka a zábery  a ces'!D183</f>
        <v>2974225.3</v>
      </c>
      <c r="J53" s="73">
        <f>'Zemné a vozovka a zábery  a ces'!D221</f>
        <v>3869690.2313000001</v>
      </c>
      <c r="K53" s="83">
        <f>'Zemné a vozovka a zábery  a ces'!D259</f>
        <v>2768019.2498499998</v>
      </c>
      <c r="L53" s="490">
        <f>'Zemné a vozovka a zábery  a ces'!D297</f>
        <v>4020597.6476999996</v>
      </c>
      <c r="M53" s="494">
        <f>'Zemné a vozovka a zábery  a ces'!D336</f>
        <v>1089669.9541</v>
      </c>
      <c r="N53" s="492">
        <f>'Zemné a vozovka a zábery  a ces'!D375</f>
        <v>1223422.0879000002</v>
      </c>
      <c r="O53" s="20" t="s">
        <v>67</v>
      </c>
      <c r="P53" s="472">
        <f>$M$53/E53</f>
        <v>0.95167735606138104</v>
      </c>
      <c r="Q53" s="142">
        <f t="shared" ref="Q53:Y53" si="17">$M$53/F53</f>
        <v>0.51903956159640408</v>
      </c>
      <c r="R53" s="131">
        <f t="shared" si="17"/>
        <v>0.3817407606782372</v>
      </c>
      <c r="S53" s="132">
        <f t="shared" si="17"/>
        <v>0.32513310359093739</v>
      </c>
      <c r="T53" s="133">
        <f t="shared" si="17"/>
        <v>0.36637101906839403</v>
      </c>
      <c r="U53" s="134">
        <f t="shared" si="17"/>
        <v>0.28159100314702235</v>
      </c>
      <c r="V53" s="135">
        <f t="shared" si="17"/>
        <v>0.39366415322402459</v>
      </c>
      <c r="W53" s="333">
        <f t="shared" si="17"/>
        <v>0.27102188519742842</v>
      </c>
      <c r="X53" s="493">
        <f t="shared" si="17"/>
        <v>1</v>
      </c>
      <c r="Y53" s="491">
        <f t="shared" si="17"/>
        <v>0.89067376245463636</v>
      </c>
    </row>
    <row r="54" spans="1:25" ht="15" customHeight="1" thickTop="1" thickBot="1" x14ac:dyDescent="0.25">
      <c r="A54" s="657" t="s">
        <v>43</v>
      </c>
      <c r="B54" s="659" t="s">
        <v>92</v>
      </c>
      <c r="C54" s="703" t="s">
        <v>167</v>
      </c>
      <c r="D54" s="703"/>
      <c r="E54" s="703"/>
      <c r="F54" s="703"/>
      <c r="G54" s="703"/>
      <c r="H54" s="703"/>
      <c r="I54" s="704"/>
      <c r="J54" s="703"/>
      <c r="K54" s="703"/>
      <c r="L54" s="703"/>
      <c r="M54" s="705"/>
      <c r="N54" s="703"/>
      <c r="O54" s="689" t="s">
        <v>56</v>
      </c>
      <c r="P54" s="690"/>
      <c r="Q54" s="690"/>
      <c r="R54" s="690"/>
      <c r="S54" s="690"/>
      <c r="T54" s="691"/>
      <c r="U54" s="690"/>
      <c r="V54" s="690"/>
      <c r="W54" s="690"/>
      <c r="X54" s="692"/>
      <c r="Y54" s="693"/>
    </row>
    <row r="55" spans="1:25" ht="38.1" customHeight="1" thickTop="1" thickBot="1" x14ac:dyDescent="0.25">
      <c r="A55" s="668"/>
      <c r="B55" s="667"/>
      <c r="C55" s="5" t="s">
        <v>93</v>
      </c>
      <c r="D55" s="13" t="s">
        <v>176</v>
      </c>
      <c r="E55" s="26">
        <f>'Zemné a vozovka a zábery  a ces'!D38</f>
        <v>-6142355.7999999998</v>
      </c>
      <c r="F55" s="168">
        <f>'Zemné a vozovka a zábery  a ces'!D76</f>
        <v>-5552546.3711999999</v>
      </c>
      <c r="G55" s="43">
        <f>'Zemné a vozovka a zábery  a ces'!D115</f>
        <v>-5806481.0999999996</v>
      </c>
      <c r="H55" s="485">
        <f>'Zemné a vozovka a zábery  a ces'!D146</f>
        <v>-6077457.3000000007</v>
      </c>
      <c r="I55" s="489">
        <f>'Zemné a vozovka a zábery  a ces'!D185</f>
        <v>-2170601.7000000002</v>
      </c>
      <c r="J55" s="487">
        <f>'Zemné a vozovka a zábery  a ces'!D223</f>
        <v>-3830536.6922499989</v>
      </c>
      <c r="K55" s="83">
        <f>'Zemné a vozovka a zábery  a ces'!D261</f>
        <v>-4986407.7157499995</v>
      </c>
      <c r="L55" s="93">
        <f>'Zemné a vozovka a zábery  a ces'!D299</f>
        <v>-3214643.8850000007</v>
      </c>
      <c r="M55" s="116">
        <f>'Zemné a vozovka a zábery  a ces'!D338</f>
        <v>-7594424.5287500005</v>
      </c>
      <c r="N55" s="104">
        <f>'Zemné a vozovka a zábery  a ces'!D377</f>
        <v>-8492130.3422999978</v>
      </c>
      <c r="O55" s="20" t="s">
        <v>94</v>
      </c>
      <c r="P55" s="472">
        <f>$I$55/E55</f>
        <v>0.35338260606785432</v>
      </c>
      <c r="Q55" s="142">
        <f t="shared" ref="Q55:Y55" si="18">$I$55/F55</f>
        <v>0.39092004908927869</v>
      </c>
      <c r="R55" s="131">
        <f t="shared" si="18"/>
        <v>0.37382394993070767</v>
      </c>
      <c r="S55" s="484">
        <f t="shared" si="18"/>
        <v>0.35715622387013723</v>
      </c>
      <c r="T55" s="488">
        <f t="shared" si="18"/>
        <v>1</v>
      </c>
      <c r="U55" s="486">
        <f t="shared" si="18"/>
        <v>0.56665733143650476</v>
      </c>
      <c r="V55" s="135">
        <f t="shared" si="18"/>
        <v>0.4353036943096264</v>
      </c>
      <c r="W55" s="136">
        <f t="shared" si="18"/>
        <v>0.6752230659602283</v>
      </c>
      <c r="X55" s="137">
        <f t="shared" si="18"/>
        <v>0.28581516503097953</v>
      </c>
      <c r="Y55" s="473">
        <f t="shared" si="18"/>
        <v>0.25560155255602413</v>
      </c>
    </row>
    <row r="56" spans="1:25" ht="15" customHeight="1" thickTop="1" thickBot="1" x14ac:dyDescent="0.25">
      <c r="A56" s="721" t="s">
        <v>44</v>
      </c>
      <c r="B56" s="749" t="s">
        <v>923</v>
      </c>
      <c r="C56" s="703" t="s">
        <v>925</v>
      </c>
      <c r="D56" s="703"/>
      <c r="E56" s="703"/>
      <c r="F56" s="703"/>
      <c r="G56" s="704"/>
      <c r="H56" s="703"/>
      <c r="I56" s="705"/>
      <c r="J56" s="703"/>
      <c r="K56" s="703"/>
      <c r="L56" s="703"/>
      <c r="M56" s="703"/>
      <c r="N56" s="703"/>
      <c r="O56" s="689" t="s">
        <v>926</v>
      </c>
      <c r="P56" s="690"/>
      <c r="Q56" s="690"/>
      <c r="R56" s="691"/>
      <c r="S56" s="690"/>
      <c r="T56" s="692"/>
      <c r="U56" s="690"/>
      <c r="V56" s="690"/>
      <c r="W56" s="690"/>
      <c r="X56" s="690"/>
      <c r="Y56" s="720"/>
    </row>
    <row r="57" spans="1:25" ht="38.1" customHeight="1" thickTop="1" thickBot="1" x14ac:dyDescent="0.25">
      <c r="A57" s="722"/>
      <c r="B57" s="760"/>
      <c r="C57" s="5" t="s">
        <v>778</v>
      </c>
      <c r="D57" s="5" t="s">
        <v>924</v>
      </c>
      <c r="E57" s="26">
        <f>'Zemné a vozovka a zábery  a ces'!D39</f>
        <v>1692591.8499999999</v>
      </c>
      <c r="F57" s="480">
        <f>'Zemné a vozovka a zábery  a ces'!D77</f>
        <v>1623961.6400000001</v>
      </c>
      <c r="G57" s="482">
        <f>'Zemné a vozovka a zábery  a ces'!D116</f>
        <v>1592636.89</v>
      </c>
      <c r="H57" s="481">
        <f>'Zemné a vozovka a zábery  a ces'!D147</f>
        <v>1613392.3299999998</v>
      </c>
      <c r="I57" s="63">
        <f>'Zemné a vozovka a zábery  a ces'!D186</f>
        <v>1683058.86</v>
      </c>
      <c r="J57" s="73">
        <f>'Zemné a vozovka a zábery  a ces'!D224</f>
        <v>1706030.83</v>
      </c>
      <c r="K57" s="83">
        <f>'Zemné a vozovka a zábery  a ces'!D262</f>
        <v>1721122.7</v>
      </c>
      <c r="L57" s="93">
        <f>'Zemné a vozovka a zábery  a ces'!D300</f>
        <v>1665592.4000000001</v>
      </c>
      <c r="M57" s="116">
        <f>'Zemné a vozovka a zábery  a ces'!D339</f>
        <v>1676330.83</v>
      </c>
      <c r="N57" s="104">
        <f>'Zemné a vozovka a zábery  a ces'!D378</f>
        <v>1682284.98</v>
      </c>
      <c r="O57" s="20" t="s">
        <v>927</v>
      </c>
      <c r="P57" s="472">
        <f>$G$57/E57</f>
        <v>0.94094562135579229</v>
      </c>
      <c r="Q57" s="331">
        <f t="shared" ref="Q57:Y57" si="19">$G$57/F57</f>
        <v>0.98071090521571669</v>
      </c>
      <c r="R57" s="346">
        <f t="shared" si="19"/>
        <v>1</v>
      </c>
      <c r="S57" s="339">
        <f t="shared" si="19"/>
        <v>0.98713552828158047</v>
      </c>
      <c r="T57" s="133">
        <f t="shared" si="19"/>
        <v>0.94627521820597515</v>
      </c>
      <c r="U57" s="134">
        <f t="shared" si="19"/>
        <v>0.93353347547652454</v>
      </c>
      <c r="V57" s="135">
        <f t="shared" si="19"/>
        <v>0.9253476756770449</v>
      </c>
      <c r="W57" s="136">
        <f t="shared" si="19"/>
        <v>0.95619846128020258</v>
      </c>
      <c r="X57" s="479">
        <f t="shared" si="19"/>
        <v>0.95007313681631678</v>
      </c>
      <c r="Y57" s="473">
        <f t="shared" si="19"/>
        <v>0.94671052106760167</v>
      </c>
    </row>
    <row r="58" spans="1:25" ht="15" customHeight="1" thickTop="1" thickBot="1" x14ac:dyDescent="0.25">
      <c r="A58" s="721" t="s">
        <v>45</v>
      </c>
      <c r="B58" s="749" t="s">
        <v>60</v>
      </c>
      <c r="C58" s="703" t="s">
        <v>173</v>
      </c>
      <c r="D58" s="703"/>
      <c r="E58" s="703"/>
      <c r="F58" s="703"/>
      <c r="G58" s="705"/>
      <c r="H58" s="703"/>
      <c r="I58" s="703"/>
      <c r="J58" s="703"/>
      <c r="K58" s="703"/>
      <c r="L58" s="703"/>
      <c r="M58" s="703"/>
      <c r="N58" s="704"/>
      <c r="O58" s="689" t="s">
        <v>62</v>
      </c>
      <c r="P58" s="690"/>
      <c r="Q58" s="690"/>
      <c r="R58" s="692"/>
      <c r="S58" s="690"/>
      <c r="T58" s="690"/>
      <c r="U58" s="690"/>
      <c r="V58" s="690"/>
      <c r="W58" s="690"/>
      <c r="X58" s="690"/>
      <c r="Y58" s="766"/>
    </row>
    <row r="59" spans="1:25" ht="38.1" customHeight="1" thickTop="1" thickBot="1" x14ac:dyDescent="0.25">
      <c r="A59" s="722"/>
      <c r="B59" s="760"/>
      <c r="C59" s="5" t="s">
        <v>61</v>
      </c>
      <c r="D59" s="5" t="s">
        <v>282</v>
      </c>
      <c r="E59" s="26">
        <f>'PHS a mosty a múry a siete'!I10</f>
        <v>2285</v>
      </c>
      <c r="F59" s="168">
        <f>'PHS a mosty a múry a siete'!I23</f>
        <v>3500</v>
      </c>
      <c r="G59" s="43">
        <f>'PHS a mosty a múry a siete'!I31</f>
        <v>4275</v>
      </c>
      <c r="H59" s="53">
        <f>'PHS a mosty a múry a siete'!I41</f>
        <v>3700</v>
      </c>
      <c r="I59" s="63">
        <f>'PHS a mosty a múry a siete'!I54</f>
        <v>4050</v>
      </c>
      <c r="J59" s="73">
        <f>'PHS a mosty a múry a siete'!I73</f>
        <v>5500</v>
      </c>
      <c r="K59" s="83">
        <f>'PHS a mosty a múry a siete'!I89</f>
        <v>5536</v>
      </c>
      <c r="L59" s="93">
        <f>'PHS a mosty a múry a siete'!I98</f>
        <v>2620</v>
      </c>
      <c r="M59" s="476">
        <f>'PHS a mosty a múry a siete'!I107</f>
        <v>1800</v>
      </c>
      <c r="N59" s="483">
        <f>'PHS a mosty a múry a siete'!I113</f>
        <v>320</v>
      </c>
      <c r="O59" s="477" t="s">
        <v>68</v>
      </c>
      <c r="P59" s="286">
        <f>$N$59/E59</f>
        <v>0.14004376367614879</v>
      </c>
      <c r="Q59" s="128">
        <f t="shared" ref="Q59:Y59" si="20">$N$59/F59</f>
        <v>9.1428571428571428E-2</v>
      </c>
      <c r="R59" s="41">
        <f t="shared" si="20"/>
        <v>7.4853801169590645E-2</v>
      </c>
      <c r="S59" s="51">
        <f t="shared" si="20"/>
        <v>8.6486486486486491E-2</v>
      </c>
      <c r="T59" s="61">
        <f t="shared" si="20"/>
        <v>7.9012345679012344E-2</v>
      </c>
      <c r="U59" s="71">
        <f t="shared" si="20"/>
        <v>5.8181818181818182E-2</v>
      </c>
      <c r="V59" s="82">
        <f t="shared" si="20"/>
        <v>5.7803468208092484E-2</v>
      </c>
      <c r="W59" s="94">
        <f t="shared" si="20"/>
        <v>0.12213740458015267</v>
      </c>
      <c r="X59" s="419">
        <f t="shared" si="20"/>
        <v>0.17777777777777778</v>
      </c>
      <c r="Y59" s="420">
        <f t="shared" si="20"/>
        <v>1</v>
      </c>
    </row>
    <row r="60" spans="1:25" ht="15" customHeight="1" thickTop="1" thickBot="1" x14ac:dyDescent="0.25">
      <c r="A60" s="657" t="s">
        <v>46</v>
      </c>
      <c r="B60" s="659" t="s">
        <v>63</v>
      </c>
      <c r="C60" s="703" t="s">
        <v>64</v>
      </c>
      <c r="D60" s="703"/>
      <c r="E60" s="703"/>
      <c r="F60" s="704"/>
      <c r="G60" s="703"/>
      <c r="H60" s="703"/>
      <c r="I60" s="703"/>
      <c r="J60" s="704"/>
      <c r="K60" s="704"/>
      <c r="L60" s="704"/>
      <c r="M60" s="703"/>
      <c r="N60" s="705"/>
      <c r="O60" s="689" t="s">
        <v>65</v>
      </c>
      <c r="P60" s="690"/>
      <c r="Q60" s="691"/>
      <c r="R60" s="690"/>
      <c r="S60" s="690"/>
      <c r="T60" s="690"/>
      <c r="U60" s="691"/>
      <c r="V60" s="691"/>
      <c r="W60" s="691"/>
      <c r="X60" s="690"/>
      <c r="Y60" s="706"/>
    </row>
    <row r="61" spans="1:25" ht="38.1" customHeight="1" thickTop="1" thickBot="1" x14ac:dyDescent="0.25">
      <c r="A61" s="668"/>
      <c r="B61" s="667"/>
      <c r="C61" s="5" t="s">
        <v>50</v>
      </c>
      <c r="D61" s="5" t="s">
        <v>8</v>
      </c>
      <c r="E61" s="293">
        <v>1.145</v>
      </c>
      <c r="F61" s="574">
        <v>0</v>
      </c>
      <c r="G61" s="295">
        <v>2.4950000000000001</v>
      </c>
      <c r="H61" s="50">
        <v>0.93500000000000005</v>
      </c>
      <c r="I61" s="294">
        <v>2.62</v>
      </c>
      <c r="J61" s="297">
        <v>0</v>
      </c>
      <c r="K61" s="298">
        <v>0</v>
      </c>
      <c r="L61" s="299">
        <v>0</v>
      </c>
      <c r="M61" s="296">
        <v>1.425</v>
      </c>
      <c r="N61" s="101">
        <v>3.5150000000000001</v>
      </c>
      <c r="O61" s="20" t="s">
        <v>558</v>
      </c>
      <c r="P61" s="286">
        <f>H61/E61</f>
        <v>0.81659388646288211</v>
      </c>
      <c r="Q61" s="417">
        <v>2</v>
      </c>
      <c r="R61" s="288">
        <f>H61/G61</f>
        <v>0.37474949899799598</v>
      </c>
      <c r="S61" s="51">
        <f>H61/H61</f>
        <v>1</v>
      </c>
      <c r="T61" s="287">
        <f>H61/I61</f>
        <v>0.3568702290076336</v>
      </c>
      <c r="U61" s="290">
        <v>2</v>
      </c>
      <c r="V61" s="291">
        <v>2</v>
      </c>
      <c r="W61" s="292">
        <v>2</v>
      </c>
      <c r="X61" s="289">
        <f>H61/M61</f>
        <v>0.65614035087719302</v>
      </c>
      <c r="Y61" s="102">
        <f>H61/N61</f>
        <v>0.26600284495021337</v>
      </c>
    </row>
    <row r="62" spans="1:25" ht="15" customHeight="1" thickTop="1" thickBot="1" x14ac:dyDescent="0.25">
      <c r="A62" s="657" t="s">
        <v>78</v>
      </c>
      <c r="B62" s="659" t="s">
        <v>69</v>
      </c>
      <c r="C62" s="703" t="s">
        <v>168</v>
      </c>
      <c r="D62" s="703"/>
      <c r="E62" s="703"/>
      <c r="F62" s="705"/>
      <c r="G62" s="703"/>
      <c r="H62" s="703"/>
      <c r="I62" s="703"/>
      <c r="J62" s="705"/>
      <c r="K62" s="705"/>
      <c r="L62" s="705"/>
      <c r="M62" s="703"/>
      <c r="N62" s="704"/>
      <c r="O62" s="689" t="s">
        <v>71</v>
      </c>
      <c r="P62" s="690"/>
      <c r="Q62" s="692"/>
      <c r="R62" s="690"/>
      <c r="S62" s="690"/>
      <c r="T62" s="690"/>
      <c r="U62" s="692"/>
      <c r="V62" s="692"/>
      <c r="W62" s="692"/>
      <c r="X62" s="690"/>
      <c r="Y62" s="720"/>
    </row>
    <row r="63" spans="1:25" ht="38.1" customHeight="1" thickTop="1" thickBot="1" x14ac:dyDescent="0.25">
      <c r="A63" s="668"/>
      <c r="B63" s="667"/>
      <c r="C63" s="5" t="s">
        <v>70</v>
      </c>
      <c r="D63" s="5" t="s">
        <v>177</v>
      </c>
      <c r="E63" s="26">
        <f>'PHS a mosty a múry a siete'!R35</f>
        <v>173885.55</v>
      </c>
      <c r="F63" s="168">
        <f>'PHS a mosty a múry a siete'!R70</f>
        <v>203339.25999999998</v>
      </c>
      <c r="G63" s="43">
        <f>'PHS a mosty a múry a siete'!R105</f>
        <v>234826.21</v>
      </c>
      <c r="H63" s="53">
        <f>'PHS a mosty a múry a siete'!R132</f>
        <v>143620.97000000003</v>
      </c>
      <c r="I63" s="63">
        <f>'PHS a mosty a múry a siete'!R167</f>
        <v>183487.04</v>
      </c>
      <c r="J63" s="73">
        <f>'PHS a mosty a múry a siete'!R202</f>
        <v>202455.37</v>
      </c>
      <c r="K63" s="83">
        <f>'PHS a mosty a múry a siete'!R237</f>
        <v>181217.3</v>
      </c>
      <c r="L63" s="93">
        <f>'PHS a mosty a múry a siete'!R272</f>
        <v>240076.19999999998</v>
      </c>
      <c r="M63" s="476">
        <f>'PHS a mosty a múry a siete'!R307</f>
        <v>154260.22999999998</v>
      </c>
      <c r="N63" s="478">
        <f>'PHS a mosty a múry a siete'!R342</f>
        <v>122451.88</v>
      </c>
      <c r="O63" s="477" t="s">
        <v>72</v>
      </c>
      <c r="P63" s="286">
        <f>$N$63/E63</f>
        <v>0.70420963674094839</v>
      </c>
      <c r="Q63" s="128">
        <f t="shared" ref="Q63:Y63" si="21">$N$63/F63</f>
        <v>0.60220480786641994</v>
      </c>
      <c r="R63" s="41">
        <f t="shared" si="21"/>
        <v>0.5214574642242874</v>
      </c>
      <c r="S63" s="51">
        <f t="shared" si="21"/>
        <v>0.85260446298336501</v>
      </c>
      <c r="T63" s="61">
        <f t="shared" si="21"/>
        <v>0.66735983097225826</v>
      </c>
      <c r="U63" s="71">
        <f t="shared" si="21"/>
        <v>0.60483394438981786</v>
      </c>
      <c r="V63" s="82">
        <f t="shared" si="21"/>
        <v>0.67571848824587943</v>
      </c>
      <c r="W63" s="94">
        <f t="shared" si="21"/>
        <v>0.51005422445040371</v>
      </c>
      <c r="X63" s="419">
        <f t="shared" si="21"/>
        <v>0.79380070935976188</v>
      </c>
      <c r="Y63" s="420">
        <f t="shared" si="21"/>
        <v>1</v>
      </c>
    </row>
    <row r="64" spans="1:25" ht="15" customHeight="1" thickTop="1" thickBot="1" x14ac:dyDescent="0.25">
      <c r="A64" s="657" t="s">
        <v>79</v>
      </c>
      <c r="B64" s="659" t="s">
        <v>73</v>
      </c>
      <c r="C64" s="703" t="s">
        <v>74</v>
      </c>
      <c r="D64" s="703"/>
      <c r="E64" s="704"/>
      <c r="F64" s="703"/>
      <c r="G64" s="703"/>
      <c r="H64" s="703"/>
      <c r="I64" s="703"/>
      <c r="J64" s="703"/>
      <c r="K64" s="703"/>
      <c r="L64" s="703"/>
      <c r="M64" s="703"/>
      <c r="N64" s="705"/>
      <c r="O64" s="689" t="s">
        <v>76</v>
      </c>
      <c r="P64" s="691"/>
      <c r="Q64" s="690"/>
      <c r="R64" s="690"/>
      <c r="S64" s="690"/>
      <c r="T64" s="690"/>
      <c r="U64" s="690"/>
      <c r="V64" s="690"/>
      <c r="W64" s="690"/>
      <c r="X64" s="690"/>
      <c r="Y64" s="706"/>
    </row>
    <row r="65" spans="1:27" ht="38.1" customHeight="1" thickTop="1" thickBot="1" x14ac:dyDescent="0.25">
      <c r="A65" s="668"/>
      <c r="B65" s="667"/>
      <c r="C65" s="5" t="s">
        <v>75</v>
      </c>
      <c r="D65" s="300" t="s">
        <v>8</v>
      </c>
      <c r="E65" s="463">
        <f>1.8+0.1+0.1+0.2+0.2</f>
        <v>2.4000000000000004</v>
      </c>
      <c r="F65" s="342">
        <f>3.1+0.3+0.2+0.2+0.1+0.2+0.8</f>
        <v>4.9000000000000004</v>
      </c>
      <c r="G65" s="40">
        <f>2.3+3.4+0.4+0.3+0.5+0.2</f>
        <v>7.1</v>
      </c>
      <c r="H65" s="50">
        <f>3.2+3.8+0.2+0.6+0.2+0.8+0.2</f>
        <v>9</v>
      </c>
      <c r="I65" s="60">
        <f>2.2+0.1+0.2+0.2+0.4+0.3+0.5</f>
        <v>3.9000000000000004</v>
      </c>
      <c r="J65" s="70">
        <f>0.2+2.8+0.4+0.3+0.45</f>
        <v>4.1499999999999995</v>
      </c>
      <c r="K65" s="81">
        <f>0.2+2.8+0.2+0.3+0.15</f>
        <v>3.65</v>
      </c>
      <c r="L65" s="91">
        <f>2.7+0.2+0.2+0.2+0.2+0.3+0.3+0.45</f>
        <v>4.5500000000000007</v>
      </c>
      <c r="M65" s="113">
        <f>0.2+3.5+0.1</f>
        <v>3.8000000000000003</v>
      </c>
      <c r="N65" s="101">
        <f>2.4+0.2</f>
        <v>2.6</v>
      </c>
      <c r="O65" s="266" t="s">
        <v>77</v>
      </c>
      <c r="P65" s="418">
        <f>$E$65/E65</f>
        <v>1</v>
      </c>
      <c r="Q65" s="282">
        <f t="shared" ref="Q65:Y65" si="22">$E$65/F65</f>
        <v>0.48979591836734698</v>
      </c>
      <c r="R65" s="41">
        <f t="shared" si="22"/>
        <v>0.33802816901408456</v>
      </c>
      <c r="S65" s="51">
        <f t="shared" si="22"/>
        <v>0.26666666666666672</v>
      </c>
      <c r="T65" s="61">
        <f t="shared" si="22"/>
        <v>0.61538461538461542</v>
      </c>
      <c r="U65" s="71">
        <f t="shared" si="22"/>
        <v>0.57831325301204839</v>
      </c>
      <c r="V65" s="82">
        <f t="shared" si="22"/>
        <v>0.65753424657534254</v>
      </c>
      <c r="W65" s="94">
        <f t="shared" si="22"/>
        <v>0.52747252747252749</v>
      </c>
      <c r="X65" s="114">
        <f t="shared" si="22"/>
        <v>0.63157894736842113</v>
      </c>
      <c r="Y65" s="102">
        <f t="shared" si="22"/>
        <v>0.92307692307692313</v>
      </c>
    </row>
    <row r="66" spans="1:27" ht="15" customHeight="1" thickTop="1" thickBot="1" x14ac:dyDescent="0.25">
      <c r="A66" s="657" t="s">
        <v>89</v>
      </c>
      <c r="B66" s="659" t="s">
        <v>81</v>
      </c>
      <c r="C66" s="703"/>
      <c r="D66" s="703"/>
      <c r="E66" s="705"/>
      <c r="F66" s="704"/>
      <c r="G66" s="703"/>
      <c r="H66" s="704"/>
      <c r="I66" s="703"/>
      <c r="J66" s="703"/>
      <c r="K66" s="703"/>
      <c r="L66" s="703"/>
      <c r="M66" s="703"/>
      <c r="N66" s="703"/>
      <c r="O66" s="689" t="s">
        <v>85</v>
      </c>
      <c r="P66" s="692"/>
      <c r="Q66" s="691"/>
      <c r="R66" s="690"/>
      <c r="S66" s="691"/>
      <c r="T66" s="690"/>
      <c r="U66" s="690"/>
      <c r="V66" s="690"/>
      <c r="W66" s="690"/>
      <c r="X66" s="690"/>
      <c r="Y66" s="693"/>
    </row>
    <row r="67" spans="1:27" ht="38.1" customHeight="1" thickTop="1" thickBot="1" x14ac:dyDescent="0.25">
      <c r="A67" s="668"/>
      <c r="B67" s="667"/>
      <c r="C67" s="5" t="s">
        <v>82</v>
      </c>
      <c r="D67" s="5" t="s">
        <v>8</v>
      </c>
      <c r="E67" s="286">
        <f>'PHS a mosty a múry a siete'!N63</f>
        <v>65.549999999999983</v>
      </c>
      <c r="F67" s="417">
        <f>'PHS a mosty a múry a siete'!N126</f>
        <v>54.249999999999993</v>
      </c>
      <c r="G67" s="469">
        <f>'PHS a mosty a múry a siete'!N189</f>
        <v>73.05</v>
      </c>
      <c r="H67" s="430">
        <f>'PHS a mosty a múry a siete'!N240</f>
        <v>54.1</v>
      </c>
      <c r="I67" s="284">
        <f>'PHS a mosty a múry a siete'!N303</f>
        <v>60.35</v>
      </c>
      <c r="J67" s="71">
        <f>'PHS a mosty a múry a siete'!N366</f>
        <v>71.249999999999986</v>
      </c>
      <c r="K67" s="82">
        <f>'PHS a mosty a múry a siete'!N429</f>
        <v>56.85</v>
      </c>
      <c r="L67" s="94">
        <f>'PHS a mosty a múry a siete'!N492</f>
        <v>71.449999999999989</v>
      </c>
      <c r="M67" s="114">
        <f>'PHS a mosty a múry a siete'!N555</f>
        <v>61.55</v>
      </c>
      <c r="N67" s="102">
        <f>'PHS a mosty a múry a siete'!N618</f>
        <v>65.25</v>
      </c>
      <c r="O67" s="20" t="s">
        <v>87</v>
      </c>
      <c r="P67" s="472">
        <f>$F$67/E67</f>
        <v>0.82761250953470644</v>
      </c>
      <c r="Q67" s="620">
        <f>$H$67/F67</f>
        <v>0.99723502304147482</v>
      </c>
      <c r="R67" s="618">
        <f t="shared" ref="R67:Y67" si="23">$F$67/G67</f>
        <v>0.7426420260095824</v>
      </c>
      <c r="S67" s="619">
        <f t="shared" si="23"/>
        <v>1.0027726432532347</v>
      </c>
      <c r="T67" s="310">
        <f t="shared" si="23"/>
        <v>0.89892294946147455</v>
      </c>
      <c r="U67" s="134">
        <f t="shared" si="23"/>
        <v>0.76140350877192986</v>
      </c>
      <c r="V67" s="135">
        <f t="shared" si="23"/>
        <v>0.95426561125769549</v>
      </c>
      <c r="W67" s="136">
        <f t="shared" si="23"/>
        <v>0.75927221833449965</v>
      </c>
      <c r="X67" s="137">
        <f t="shared" si="23"/>
        <v>0.88139723801787162</v>
      </c>
      <c r="Y67" s="473">
        <f t="shared" si="23"/>
        <v>0.83141762452107271</v>
      </c>
    </row>
    <row r="68" spans="1:27" ht="15" customHeight="1" thickTop="1" thickBot="1" x14ac:dyDescent="0.25">
      <c r="A68" s="657" t="s">
        <v>90</v>
      </c>
      <c r="B68" s="659" t="s">
        <v>80</v>
      </c>
      <c r="C68" s="703" t="s">
        <v>84</v>
      </c>
      <c r="D68" s="703"/>
      <c r="E68" s="703"/>
      <c r="F68" s="719"/>
      <c r="G68" s="703"/>
      <c r="H68" s="705"/>
      <c r="I68" s="703"/>
      <c r="J68" s="703"/>
      <c r="K68" s="703"/>
      <c r="L68" s="703"/>
      <c r="M68" s="703"/>
      <c r="N68" s="703"/>
      <c r="O68" s="689" t="s">
        <v>86</v>
      </c>
      <c r="P68" s="690"/>
      <c r="Q68" s="717"/>
      <c r="R68" s="690"/>
      <c r="S68" s="692"/>
      <c r="T68" s="690"/>
      <c r="U68" s="690"/>
      <c r="V68" s="690"/>
      <c r="W68" s="690"/>
      <c r="X68" s="690"/>
      <c r="Y68" s="693"/>
    </row>
    <row r="69" spans="1:27" ht="51.95" customHeight="1" thickTop="1" thickBot="1" x14ac:dyDescent="0.25">
      <c r="A69" s="668"/>
      <c r="B69" s="667"/>
      <c r="C69" s="5" t="s">
        <v>83</v>
      </c>
      <c r="D69" s="5" t="s">
        <v>31</v>
      </c>
      <c r="E69" s="409">
        <f>'Vodné toky'!D19+'Vodné toky'!D20</f>
        <v>8660</v>
      </c>
      <c r="F69" s="411">
        <f>'Vodné toky'!D49+'Vodné toky'!D50</f>
        <v>4575</v>
      </c>
      <c r="G69" s="410">
        <f>'Vodné toky'!D77+'Vodné toky'!D78</f>
        <v>6223</v>
      </c>
      <c r="H69" s="53">
        <f>'Vodné toky'!D105+'Vodné toky'!D106</f>
        <v>5943</v>
      </c>
      <c r="I69" s="63">
        <f>'Vodné toky'!D126+'Vodné toky'!D127</f>
        <v>5030</v>
      </c>
      <c r="J69" s="73">
        <f>'Vodné toky'!D152+'Vodné toky'!D153</f>
        <v>5994</v>
      </c>
      <c r="K69" s="83">
        <f>'Vodné toky'!D178+'Vodné toky'!D179</f>
        <v>6486</v>
      </c>
      <c r="L69" s="93">
        <f>'Vodné toky'!D204+'Vodné toky'!D205</f>
        <v>6288</v>
      </c>
      <c r="M69" s="116">
        <f>'Vodné toky'!D233+'Vodné toky'!D234</f>
        <v>8703</v>
      </c>
      <c r="N69" s="104">
        <f>'Vodné toky'!D255+'Vodné toky'!D256</f>
        <v>7857</v>
      </c>
      <c r="O69" s="20" t="s">
        <v>88</v>
      </c>
      <c r="P69" s="286">
        <f>$F$69/E69</f>
        <v>0.52829099307159355</v>
      </c>
      <c r="Q69" s="417">
        <f t="shared" ref="Q69:Y69" si="24">$F$69/F69</f>
        <v>1</v>
      </c>
      <c r="R69" s="288">
        <f t="shared" si="24"/>
        <v>0.7351759601478387</v>
      </c>
      <c r="S69" s="51">
        <f t="shared" si="24"/>
        <v>0.76981322564361432</v>
      </c>
      <c r="T69" s="61">
        <f t="shared" si="24"/>
        <v>0.90954274353876741</v>
      </c>
      <c r="U69" s="71">
        <f t="shared" si="24"/>
        <v>0.76326326326326321</v>
      </c>
      <c r="V69" s="82">
        <f t="shared" si="24"/>
        <v>0.70536540240518042</v>
      </c>
      <c r="W69" s="94">
        <f t="shared" si="24"/>
        <v>0.72757633587786263</v>
      </c>
      <c r="X69" s="114">
        <f t="shared" si="24"/>
        <v>0.52568079972423298</v>
      </c>
      <c r="Y69" s="102">
        <f t="shared" si="24"/>
        <v>0.58228331424207713</v>
      </c>
    </row>
    <row r="70" spans="1:27" ht="15" customHeight="1" thickTop="1" thickBot="1" x14ac:dyDescent="0.25">
      <c r="A70" s="657" t="s">
        <v>922</v>
      </c>
      <c r="B70" s="659" t="s">
        <v>1219</v>
      </c>
      <c r="C70" s="703" t="s">
        <v>1107</v>
      </c>
      <c r="D70" s="703"/>
      <c r="E70" s="704"/>
      <c r="F70" s="705"/>
      <c r="G70" s="704"/>
      <c r="H70" s="703"/>
      <c r="I70" s="703"/>
      <c r="J70" s="703"/>
      <c r="K70" s="703"/>
      <c r="L70" s="703"/>
      <c r="M70" s="703"/>
      <c r="N70" s="703"/>
      <c r="O70" s="689" t="s">
        <v>1108</v>
      </c>
      <c r="P70" s="691"/>
      <c r="Q70" s="692"/>
      <c r="R70" s="691"/>
      <c r="S70" s="690"/>
      <c r="T70" s="690"/>
      <c r="U70" s="690"/>
      <c r="V70" s="690"/>
      <c r="W70" s="690"/>
      <c r="X70" s="690"/>
      <c r="Y70" s="693"/>
    </row>
    <row r="71" spans="1:27" ht="51.95" customHeight="1" thickTop="1" thickBot="1" x14ac:dyDescent="0.25">
      <c r="A71" s="668"/>
      <c r="B71" s="667"/>
      <c r="C71" s="5" t="s">
        <v>14</v>
      </c>
      <c r="D71" s="570" t="s">
        <v>1106</v>
      </c>
      <c r="E71" s="418">
        <f>Kanalizácia!F20</f>
        <v>39600</v>
      </c>
      <c r="F71" s="571">
        <f>Kanalizácia!F34</f>
        <v>21600</v>
      </c>
      <c r="G71" s="375">
        <f>Kanalizácia!F49</f>
        <v>24800</v>
      </c>
      <c r="H71" s="374">
        <f>Kanalizácia!F64</f>
        <v>27500</v>
      </c>
      <c r="I71" s="61">
        <f>Kanalizácia!F79</f>
        <v>27200</v>
      </c>
      <c r="J71" s="71">
        <f>Kanalizácia!F93</f>
        <v>25100</v>
      </c>
      <c r="K71" s="82">
        <f>Kanalizácia!F107</f>
        <v>27700</v>
      </c>
      <c r="L71" s="94">
        <f>Kanalizácia!F139</f>
        <v>27900</v>
      </c>
      <c r="M71" s="114">
        <f>Kanalizácia!F122</f>
        <v>28700</v>
      </c>
      <c r="N71" s="102">
        <f>Kanalizácia!F159</f>
        <v>27300</v>
      </c>
      <c r="O71" s="266" t="s">
        <v>1109</v>
      </c>
      <c r="P71" s="418">
        <f>E71/$E$71</f>
        <v>1</v>
      </c>
      <c r="Q71" s="571">
        <f t="shared" ref="Q71:R71" si="25">F71/$E$71</f>
        <v>0.54545454545454541</v>
      </c>
      <c r="R71" s="41">
        <f t="shared" si="25"/>
        <v>0.6262626262626263</v>
      </c>
      <c r="S71" s="374">
        <f t="shared" ref="S71" si="26">H71/$E$71</f>
        <v>0.69444444444444442</v>
      </c>
      <c r="T71" s="61">
        <f t="shared" ref="T71" si="27">I71/$E$71</f>
        <v>0.68686868686868685</v>
      </c>
      <c r="U71" s="71">
        <f t="shared" ref="U71" si="28">J71/$E$71</f>
        <v>0.63383838383838387</v>
      </c>
      <c r="V71" s="82">
        <f t="shared" ref="V71" si="29">K71/$E$71</f>
        <v>0.6994949494949495</v>
      </c>
      <c r="W71" s="94">
        <f t="shared" ref="W71" si="30">L71/$E$71</f>
        <v>0.70454545454545459</v>
      </c>
      <c r="X71" s="114">
        <f t="shared" ref="X71" si="31">M71/$E$71</f>
        <v>0.7247474747474747</v>
      </c>
      <c r="Y71" s="102">
        <f t="shared" ref="Y71" si="32">N71/$E$71</f>
        <v>0.68939393939393945</v>
      </c>
    </row>
    <row r="72" spans="1:27" ht="15" customHeight="1" thickTop="1" thickBot="1" x14ac:dyDescent="0.25">
      <c r="A72" s="657" t="s">
        <v>1105</v>
      </c>
      <c r="B72" s="659" t="s">
        <v>95</v>
      </c>
      <c r="C72" s="703" t="s">
        <v>96</v>
      </c>
      <c r="D72" s="703"/>
      <c r="E72" s="705"/>
      <c r="F72" s="705"/>
      <c r="G72" s="704"/>
      <c r="H72" s="703"/>
      <c r="I72" s="703"/>
      <c r="J72" s="703"/>
      <c r="K72" s="703"/>
      <c r="L72" s="703"/>
      <c r="M72" s="703"/>
      <c r="N72" s="703"/>
      <c r="O72" s="689" t="s">
        <v>134</v>
      </c>
      <c r="P72" s="692"/>
      <c r="Q72" s="692"/>
      <c r="R72" s="717"/>
      <c r="S72" s="690"/>
      <c r="T72" s="690"/>
      <c r="U72" s="690"/>
      <c r="V72" s="690"/>
      <c r="W72" s="690"/>
      <c r="X72" s="690"/>
      <c r="Y72" s="693"/>
    </row>
    <row r="73" spans="1:27" ht="51.95" customHeight="1" thickTop="1" thickBot="1" x14ac:dyDescent="0.25">
      <c r="A73" s="668"/>
      <c r="B73" s="667"/>
      <c r="C73" s="5" t="s">
        <v>27</v>
      </c>
      <c r="D73" s="13" t="s">
        <v>8</v>
      </c>
      <c r="E73" s="22">
        <v>58.35</v>
      </c>
      <c r="F73" s="373">
        <v>31.4</v>
      </c>
      <c r="G73" s="375">
        <v>26.9</v>
      </c>
      <c r="H73" s="374">
        <v>51.13</v>
      </c>
      <c r="I73" s="61">
        <v>39.25</v>
      </c>
      <c r="J73" s="71">
        <v>38.5</v>
      </c>
      <c r="K73" s="82">
        <v>30.8</v>
      </c>
      <c r="L73" s="94">
        <v>30.2</v>
      </c>
      <c r="M73" s="114">
        <v>35.450000000000003</v>
      </c>
      <c r="N73" s="102">
        <v>35.9</v>
      </c>
      <c r="O73" s="20" t="s">
        <v>97</v>
      </c>
      <c r="P73" s="22">
        <f>$G$73/E73</f>
        <v>0.46101113967437873</v>
      </c>
      <c r="Q73" s="373">
        <f t="shared" ref="Q73:Y73" si="33">$G$73/F73</f>
        <v>0.85668789808917201</v>
      </c>
      <c r="R73" s="375">
        <f t="shared" si="33"/>
        <v>1</v>
      </c>
      <c r="S73" s="374">
        <f t="shared" si="33"/>
        <v>0.52610991590064538</v>
      </c>
      <c r="T73" s="61">
        <f t="shared" si="33"/>
        <v>0.68535031847133754</v>
      </c>
      <c r="U73" s="71">
        <f t="shared" si="33"/>
        <v>0.69870129870129871</v>
      </c>
      <c r="V73" s="82">
        <f t="shared" si="33"/>
        <v>0.87337662337662336</v>
      </c>
      <c r="W73" s="94">
        <f t="shared" si="33"/>
        <v>0.89072847682119205</v>
      </c>
      <c r="X73" s="114">
        <f t="shared" si="33"/>
        <v>0.7588152327221438</v>
      </c>
      <c r="Y73" s="102">
        <f t="shared" si="33"/>
        <v>0.74930362116991645</v>
      </c>
    </row>
    <row r="74" spans="1:27" ht="20.100000000000001" customHeight="1" thickTop="1" thickBot="1" x14ac:dyDescent="0.25">
      <c r="A74" s="8" t="s">
        <v>40</v>
      </c>
      <c r="B74" s="707" t="s">
        <v>91</v>
      </c>
      <c r="C74" s="708"/>
      <c r="D74" s="708"/>
      <c r="E74" s="708"/>
      <c r="F74" s="708"/>
      <c r="G74" s="709"/>
      <c r="H74" s="708"/>
      <c r="I74" s="708"/>
      <c r="J74" s="708"/>
      <c r="K74" s="708"/>
      <c r="L74" s="708"/>
      <c r="M74" s="708"/>
      <c r="N74" s="708"/>
      <c r="O74" s="708"/>
      <c r="P74" s="390">
        <f>P51+P53+P55+P59+P61+P63+P65+P67+P69+P73+P57+P71</f>
        <v>8.459967084151268</v>
      </c>
      <c r="Q74" s="456">
        <f t="shared" ref="Q74:Y74" si="34">Q51+Q53+Q55+Q59+Q61+Q63+Q65+Q67+Q69+Q73+Q57+Q71</f>
        <v>9.325618797767504</v>
      </c>
      <c r="R74" s="497">
        <f t="shared" si="34"/>
        <v>6.8695891632551174</v>
      </c>
      <c r="S74" s="390">
        <f t="shared" si="34"/>
        <v>7.5816789747871551</v>
      </c>
      <c r="T74" s="390">
        <f t="shared" si="34"/>
        <v>8.2119579566581553</v>
      </c>
      <c r="U74" s="390">
        <f t="shared" si="34"/>
        <v>8.7271154934060569</v>
      </c>
      <c r="V74" s="390">
        <f t="shared" si="34"/>
        <v>9.2187537780046114</v>
      </c>
      <c r="W74" s="391">
        <f t="shared" si="34"/>
        <v>9.0454492288253476</v>
      </c>
      <c r="X74" s="392">
        <f t="shared" si="34"/>
        <v>8.0012197055981762</v>
      </c>
      <c r="Y74" s="393">
        <f t="shared" si="34"/>
        <v>8.7020434114234533</v>
      </c>
    </row>
    <row r="75" spans="1:27" ht="20.100000000000001" customHeight="1" thickTop="1" thickBot="1" x14ac:dyDescent="0.25">
      <c r="E75" s="11"/>
      <c r="F75" s="123"/>
      <c r="G75" s="11"/>
      <c r="H75" s="11"/>
      <c r="I75" s="11"/>
      <c r="J75" s="11"/>
      <c r="K75" s="11"/>
      <c r="L75" s="11"/>
      <c r="M75" s="11"/>
      <c r="N75" s="11"/>
      <c r="O75" s="442" t="s">
        <v>883</v>
      </c>
      <c r="P75" s="495">
        <v>6</v>
      </c>
      <c r="Q75" s="496">
        <v>1</v>
      </c>
      <c r="R75" s="498">
        <v>10</v>
      </c>
      <c r="S75" s="453">
        <v>9</v>
      </c>
      <c r="T75" s="446">
        <v>7</v>
      </c>
      <c r="U75" s="447">
        <v>4</v>
      </c>
      <c r="V75" s="448">
        <v>2</v>
      </c>
      <c r="W75" s="449">
        <v>3</v>
      </c>
      <c r="X75" s="450">
        <v>8</v>
      </c>
      <c r="Y75" s="451">
        <v>5</v>
      </c>
    </row>
    <row r="76" spans="1:27" x14ac:dyDescent="0.2">
      <c r="E76" s="11"/>
      <c r="F76" s="123"/>
      <c r="G76" s="11"/>
      <c r="H76" s="11"/>
      <c r="I76" s="11"/>
      <c r="J76" s="11"/>
      <c r="K76" s="11"/>
      <c r="L76" s="11"/>
      <c r="M76" s="11"/>
      <c r="N76" s="11"/>
      <c r="O76" s="12"/>
      <c r="P76" s="11"/>
      <c r="Q76" s="123"/>
      <c r="R76" s="11"/>
      <c r="S76" s="11"/>
      <c r="T76" s="11"/>
      <c r="U76" s="11"/>
      <c r="V76" s="11"/>
      <c r="W76" s="11"/>
      <c r="X76" s="11"/>
      <c r="Y76" s="11"/>
      <c r="AA76" s="617">
        <f>MAX(P74:Y74)</f>
        <v>9.325618797767504</v>
      </c>
    </row>
    <row r="77" spans="1:27" x14ac:dyDescent="0.2">
      <c r="E77" s="11"/>
      <c r="F77" s="123"/>
      <c r="G77" s="11"/>
      <c r="H77" s="11"/>
      <c r="I77" s="11"/>
      <c r="J77" s="11"/>
      <c r="K77" s="11"/>
      <c r="L77" s="11"/>
      <c r="M77" s="11"/>
      <c r="N77" s="11"/>
      <c r="O77" s="12"/>
      <c r="P77" s="11"/>
      <c r="Q77" s="123"/>
      <c r="R77" s="11"/>
      <c r="S77" s="11"/>
      <c r="T77" s="11"/>
      <c r="U77" s="11"/>
      <c r="V77" s="11"/>
      <c r="W77" s="11"/>
      <c r="X77" s="11"/>
      <c r="Y77" s="11"/>
      <c r="AA77" s="617">
        <f>MIN(P74:Y74)</f>
        <v>6.8695891632551174</v>
      </c>
    </row>
    <row r="78" spans="1:27" x14ac:dyDescent="0.2">
      <c r="E78" s="11"/>
      <c r="F78" s="123"/>
      <c r="G78" s="11"/>
      <c r="H78" s="11"/>
      <c r="I78" s="11"/>
      <c r="J78" s="11"/>
      <c r="K78" s="11"/>
      <c r="L78" s="11"/>
      <c r="M78" s="11"/>
      <c r="N78" s="11"/>
      <c r="O78" s="12"/>
      <c r="P78" s="11"/>
      <c r="Q78" s="123"/>
      <c r="R78" s="11"/>
      <c r="S78" s="11"/>
      <c r="T78" s="11"/>
      <c r="U78" s="11"/>
      <c r="V78" s="11"/>
      <c r="W78" s="11"/>
      <c r="X78" s="11"/>
      <c r="Y78" s="11"/>
      <c r="AA78" s="617">
        <f>AA76-AA77</f>
        <v>2.4560296345123867</v>
      </c>
    </row>
    <row r="79" spans="1:27" x14ac:dyDescent="0.2">
      <c r="E79" s="11" t="s">
        <v>632</v>
      </c>
      <c r="F79" s="123"/>
      <c r="G79" s="11"/>
      <c r="H79" s="11"/>
      <c r="I79" s="11"/>
      <c r="J79" s="11"/>
      <c r="K79" s="11"/>
      <c r="L79" s="11"/>
      <c r="M79" s="11"/>
      <c r="N79" s="11"/>
      <c r="O79" s="12"/>
      <c r="P79" s="11"/>
      <c r="Q79" s="123"/>
      <c r="R79" s="11"/>
      <c r="S79" s="11"/>
      <c r="T79" s="11"/>
      <c r="U79" s="11"/>
      <c r="V79" s="11"/>
      <c r="W79" s="11"/>
      <c r="X79" s="11"/>
      <c r="Y79" s="11"/>
      <c r="AA79" s="1">
        <f>AA78/AA76</f>
        <v>0.26336371749404397</v>
      </c>
    </row>
    <row r="80" spans="1:27" x14ac:dyDescent="0.2">
      <c r="F80" s="164" t="s">
        <v>231</v>
      </c>
      <c r="G80" s="166">
        <f>AVERAGE(R74,T74,U74,V74,W74)</f>
        <v>8.4145731240298574</v>
      </c>
      <c r="H80" s="11"/>
      <c r="I80" s="11"/>
      <c r="J80" s="11"/>
      <c r="K80" s="11"/>
      <c r="L80" s="11"/>
      <c r="M80" s="11"/>
      <c r="N80" s="11"/>
      <c r="O80" s="12"/>
      <c r="P80" s="11"/>
      <c r="Q80" s="123"/>
      <c r="R80" s="11"/>
      <c r="S80" s="11"/>
      <c r="T80" s="11"/>
      <c r="U80" s="11"/>
      <c r="V80" s="11"/>
      <c r="W80" s="11"/>
      <c r="X80" s="11"/>
      <c r="Y80" s="11"/>
    </row>
    <row r="81" spans="5:25" x14ac:dyDescent="0.2">
      <c r="F81" s="165" t="s">
        <v>232</v>
      </c>
      <c r="G81" s="166">
        <f>AVERAGE(P74,S74,X74,Y74)</f>
        <v>8.1862272939900134</v>
      </c>
      <c r="H81" s="11"/>
      <c r="I81" s="11"/>
      <c r="J81" s="11"/>
      <c r="K81" s="212"/>
      <c r="L81" s="11"/>
      <c r="M81" s="11"/>
      <c r="N81" s="11"/>
      <c r="O81" s="12"/>
      <c r="P81" s="11"/>
      <c r="Q81" s="123"/>
      <c r="R81" s="11"/>
      <c r="S81" s="11"/>
      <c r="T81" s="11"/>
      <c r="U81" s="11"/>
      <c r="V81" s="11"/>
      <c r="W81" s="11"/>
      <c r="X81" s="11"/>
      <c r="Y81" s="11"/>
    </row>
    <row r="82" spans="5:25" x14ac:dyDescent="0.2">
      <c r="F82" s="163" t="s">
        <v>233</v>
      </c>
      <c r="G82" s="166">
        <f>Q74</f>
        <v>9.325618797767504</v>
      </c>
      <c r="H82" s="11"/>
      <c r="I82" s="11"/>
      <c r="J82" s="11"/>
      <c r="K82" s="11"/>
      <c r="L82" s="11"/>
      <c r="M82" s="11"/>
      <c r="N82" s="11"/>
      <c r="O82" s="12"/>
      <c r="P82" s="11"/>
      <c r="Q82" s="123"/>
      <c r="R82" s="11"/>
      <c r="S82" s="11"/>
      <c r="T82" s="11"/>
      <c r="U82" s="11"/>
      <c r="V82" s="11"/>
      <c r="W82" s="11"/>
      <c r="X82" s="11"/>
      <c r="Y82" s="11"/>
    </row>
    <row r="83" spans="5:25" x14ac:dyDescent="0.2">
      <c r="E83" s="11"/>
      <c r="F83" s="123"/>
      <c r="G83" s="11"/>
      <c r="H83" s="11"/>
      <c r="I83" s="11"/>
      <c r="J83" s="11"/>
      <c r="K83" s="11"/>
      <c r="L83" s="11"/>
      <c r="M83" s="11"/>
      <c r="N83" s="11"/>
      <c r="O83" s="12"/>
      <c r="P83" s="11"/>
      <c r="Q83" s="123"/>
      <c r="R83" s="11"/>
      <c r="S83" s="11"/>
      <c r="T83" s="11"/>
      <c r="U83" s="11"/>
      <c r="V83" s="11"/>
      <c r="W83" s="11"/>
      <c r="X83" s="11"/>
      <c r="Y83" s="11"/>
    </row>
    <row r="84" spans="5:25" x14ac:dyDescent="0.2">
      <c r="E84" s="11"/>
      <c r="F84" s="123"/>
      <c r="G84" s="11"/>
      <c r="H84" s="11"/>
      <c r="I84" s="11"/>
      <c r="J84" s="11"/>
      <c r="K84" s="11"/>
      <c r="L84" s="11"/>
      <c r="M84" s="11"/>
      <c r="N84" s="11"/>
      <c r="O84" s="12"/>
      <c r="P84" s="11"/>
      <c r="Q84" s="123"/>
      <c r="R84" s="11"/>
      <c r="S84" s="11"/>
      <c r="T84" s="11"/>
      <c r="U84" s="11"/>
      <c r="V84" s="11"/>
      <c r="W84" s="11"/>
      <c r="X84" s="11"/>
      <c r="Y84" s="11"/>
    </row>
    <row r="85" spans="5:25" x14ac:dyDescent="0.2">
      <c r="E85" s="11"/>
      <c r="F85" s="123"/>
      <c r="G85" s="11"/>
      <c r="H85" s="11"/>
      <c r="I85" s="11"/>
      <c r="J85" s="11"/>
      <c r="K85" s="11"/>
      <c r="L85" s="11"/>
      <c r="M85" s="11"/>
      <c r="N85" s="11"/>
      <c r="O85" s="12"/>
      <c r="P85" s="11"/>
      <c r="Q85" s="123"/>
      <c r="R85" s="11"/>
      <c r="S85" s="11"/>
      <c r="T85" s="11"/>
      <c r="U85" s="11"/>
      <c r="V85" s="11"/>
      <c r="W85" s="11"/>
      <c r="X85" s="11"/>
      <c r="Y85" s="11"/>
    </row>
    <row r="86" spans="5:25" x14ac:dyDescent="0.2">
      <c r="E86" s="11"/>
      <c r="F86" s="123"/>
      <c r="G86" s="11"/>
      <c r="H86" s="11"/>
      <c r="I86" s="11"/>
      <c r="J86" s="11"/>
      <c r="K86" s="11"/>
      <c r="L86" s="11"/>
      <c r="M86" s="11"/>
      <c r="N86" s="11"/>
      <c r="O86" s="12"/>
      <c r="P86" s="11"/>
      <c r="Q86" s="123"/>
      <c r="R86" s="11"/>
      <c r="S86" s="11"/>
      <c r="T86" s="11"/>
      <c r="U86" s="11"/>
      <c r="V86" s="11"/>
      <c r="W86" s="11"/>
      <c r="X86" s="11"/>
      <c r="Y86" s="11"/>
    </row>
    <row r="87" spans="5:25" x14ac:dyDescent="0.2">
      <c r="E87" s="11"/>
      <c r="F87" s="123"/>
      <c r="G87" s="11"/>
      <c r="H87" s="11"/>
      <c r="I87" s="11"/>
      <c r="J87" s="11"/>
      <c r="K87" s="11"/>
      <c r="L87" s="11"/>
      <c r="M87" s="11"/>
      <c r="N87" s="11"/>
      <c r="O87" s="12"/>
      <c r="P87" s="11"/>
      <c r="Q87" s="123"/>
      <c r="R87" s="11"/>
      <c r="S87" s="11"/>
      <c r="T87" s="11"/>
      <c r="U87" s="11"/>
      <c r="V87" s="11"/>
      <c r="W87" s="11"/>
      <c r="X87" s="11"/>
      <c r="Y87" s="11"/>
    </row>
    <row r="88" spans="5:25" x14ac:dyDescent="0.2">
      <c r="E88" s="11"/>
      <c r="F88" s="123"/>
      <c r="G88" s="11"/>
      <c r="H88" s="11"/>
      <c r="I88" s="11"/>
      <c r="J88" s="11"/>
      <c r="K88" s="11"/>
      <c r="L88" s="11"/>
      <c r="M88" s="11"/>
      <c r="N88" s="11"/>
      <c r="O88" s="12"/>
      <c r="P88" s="11"/>
      <c r="Q88" s="123"/>
      <c r="R88" s="11"/>
      <c r="S88" s="11"/>
      <c r="T88" s="11"/>
      <c r="U88" s="11"/>
      <c r="V88" s="11"/>
      <c r="W88" s="11"/>
      <c r="X88" s="11"/>
      <c r="Y88" s="11"/>
    </row>
    <row r="89" spans="5:25" x14ac:dyDescent="0.2">
      <c r="E89" s="11"/>
      <c r="F89" s="123"/>
      <c r="G89" s="11"/>
      <c r="H89" s="11"/>
      <c r="I89" s="11"/>
      <c r="J89" s="11"/>
      <c r="K89" s="11"/>
      <c r="L89" s="11"/>
      <c r="M89" s="11"/>
      <c r="N89" s="11"/>
      <c r="O89" s="12"/>
      <c r="P89" s="11"/>
      <c r="Q89" s="123"/>
      <c r="R89" s="11"/>
      <c r="S89" s="11"/>
      <c r="T89" s="11"/>
      <c r="U89" s="11"/>
      <c r="V89" s="11"/>
      <c r="W89" s="11"/>
      <c r="X89" s="11"/>
      <c r="Y89" s="11"/>
    </row>
    <row r="90" spans="5:25" x14ac:dyDescent="0.2">
      <c r="E90" s="11"/>
      <c r="F90" s="123"/>
      <c r="G90" s="11"/>
      <c r="H90" s="11"/>
      <c r="I90" s="11"/>
      <c r="J90" s="11"/>
      <c r="K90" s="11"/>
      <c r="L90" s="11"/>
      <c r="M90" s="11"/>
      <c r="N90" s="11"/>
      <c r="O90" s="12"/>
      <c r="P90" s="11"/>
      <c r="Q90" s="123"/>
      <c r="R90" s="11"/>
      <c r="S90" s="11"/>
      <c r="T90" s="11"/>
      <c r="U90" s="11"/>
      <c r="V90" s="11"/>
      <c r="W90" s="11"/>
      <c r="X90" s="11"/>
      <c r="Y90" s="11"/>
    </row>
    <row r="91" spans="5:25" x14ac:dyDescent="0.2">
      <c r="E91" s="11"/>
      <c r="F91" s="123"/>
      <c r="G91" s="11"/>
      <c r="H91" s="11"/>
      <c r="I91" s="11"/>
      <c r="J91" s="11"/>
      <c r="K91" s="11"/>
      <c r="L91" s="11"/>
      <c r="M91" s="11"/>
      <c r="N91" s="11"/>
      <c r="O91" s="12"/>
      <c r="P91" s="11"/>
      <c r="Q91" s="123"/>
      <c r="R91" s="11"/>
      <c r="S91" s="11"/>
      <c r="T91" s="11"/>
      <c r="U91" s="11"/>
      <c r="V91" s="11"/>
      <c r="W91" s="11"/>
      <c r="X91" s="11"/>
      <c r="Y91" s="11"/>
    </row>
    <row r="92" spans="5:25" x14ac:dyDescent="0.2">
      <c r="E92" s="11"/>
      <c r="F92" s="123"/>
      <c r="G92" s="11"/>
      <c r="H92" s="11"/>
      <c r="I92" s="11"/>
      <c r="J92" s="11"/>
      <c r="K92" s="11"/>
      <c r="L92" s="11"/>
      <c r="M92" s="11"/>
      <c r="N92" s="11"/>
      <c r="O92" s="12"/>
      <c r="P92" s="11"/>
      <c r="Q92" s="123"/>
      <c r="R92" s="11"/>
      <c r="S92" s="11"/>
      <c r="T92" s="11"/>
      <c r="U92" s="11"/>
      <c r="V92" s="11"/>
      <c r="W92" s="11"/>
      <c r="X92" s="11"/>
      <c r="Y92" s="11"/>
    </row>
    <row r="93" spans="5:25" x14ac:dyDescent="0.2">
      <c r="E93" s="11"/>
      <c r="F93" s="123"/>
      <c r="G93" s="11"/>
      <c r="H93" s="11"/>
      <c r="I93" s="11"/>
      <c r="J93" s="11"/>
      <c r="K93" s="11"/>
      <c r="L93" s="11"/>
      <c r="M93" s="11"/>
      <c r="N93" s="11"/>
      <c r="O93" s="12"/>
      <c r="P93" s="11"/>
      <c r="Q93" s="123"/>
      <c r="R93" s="11"/>
      <c r="S93" s="11"/>
      <c r="T93" s="11"/>
      <c r="U93" s="11"/>
      <c r="V93" s="11"/>
      <c r="W93" s="11"/>
      <c r="X93" s="11"/>
      <c r="Y93" s="11"/>
    </row>
    <row r="94" spans="5:25" x14ac:dyDescent="0.2">
      <c r="E94" s="11"/>
      <c r="F94" s="123"/>
      <c r="G94" s="11"/>
      <c r="H94" s="11"/>
      <c r="I94" s="11"/>
      <c r="J94" s="11"/>
      <c r="K94" s="11"/>
      <c r="L94" s="11"/>
      <c r="M94" s="11"/>
      <c r="N94" s="11"/>
      <c r="O94" s="12"/>
      <c r="P94" s="11"/>
      <c r="Q94" s="123"/>
      <c r="R94" s="11"/>
      <c r="S94" s="11"/>
      <c r="T94" s="11"/>
      <c r="U94" s="11"/>
      <c r="V94" s="11"/>
      <c r="W94" s="11"/>
      <c r="X94" s="11"/>
      <c r="Y94" s="11"/>
    </row>
    <row r="95" spans="5:25" x14ac:dyDescent="0.2">
      <c r="E95" s="11"/>
      <c r="F95" s="123"/>
      <c r="G95" s="11"/>
      <c r="H95" s="11"/>
      <c r="I95" s="11"/>
      <c r="J95" s="11"/>
      <c r="K95" s="11"/>
      <c r="L95" s="11"/>
      <c r="M95" s="11"/>
      <c r="N95" s="11"/>
      <c r="O95" s="12"/>
      <c r="P95" s="11"/>
      <c r="Q95" s="123"/>
      <c r="R95" s="11"/>
      <c r="S95" s="11"/>
      <c r="T95" s="11"/>
      <c r="U95" s="11"/>
      <c r="V95" s="11"/>
      <c r="W95" s="11"/>
      <c r="X95" s="11"/>
      <c r="Y95" s="11"/>
    </row>
    <row r="96" spans="5:25" ht="13.5" thickBot="1" x14ac:dyDescent="0.25">
      <c r="E96" s="11"/>
      <c r="F96" s="123"/>
      <c r="G96" s="11"/>
      <c r="H96" s="11"/>
      <c r="I96" s="11"/>
      <c r="J96" s="11"/>
      <c r="K96" s="11"/>
      <c r="L96" s="11"/>
      <c r="M96" s="11"/>
      <c r="N96" s="11"/>
      <c r="O96" s="12"/>
      <c r="P96" s="11"/>
      <c r="Q96" s="123"/>
      <c r="R96" s="11"/>
      <c r="S96" s="11"/>
      <c r="T96" s="11"/>
      <c r="U96" s="11"/>
      <c r="V96" s="11"/>
      <c r="W96" s="11"/>
      <c r="X96" s="11"/>
      <c r="Y96" s="11"/>
    </row>
    <row r="97" spans="1:25" ht="12.95" customHeight="1" x14ac:dyDescent="0.2">
      <c r="A97" s="710" t="s">
        <v>10</v>
      </c>
      <c r="B97" s="711"/>
      <c r="C97" s="711"/>
      <c r="D97" s="711"/>
      <c r="E97" s="711"/>
      <c r="F97" s="711"/>
      <c r="G97" s="711"/>
      <c r="H97" s="711"/>
      <c r="I97" s="711"/>
      <c r="J97" s="711"/>
      <c r="K97" s="711"/>
      <c r="L97" s="711"/>
      <c r="M97" s="711"/>
      <c r="N97" s="712"/>
      <c r="O97" s="713" t="s">
        <v>11</v>
      </c>
      <c r="P97" s="684" t="s">
        <v>10</v>
      </c>
      <c r="Q97" s="687"/>
      <c r="R97" s="687"/>
      <c r="S97" s="687"/>
      <c r="T97" s="687"/>
      <c r="U97" s="687"/>
      <c r="V97" s="687"/>
      <c r="W97" s="687"/>
      <c r="X97" s="687"/>
      <c r="Y97" s="688"/>
    </row>
    <row r="98" spans="1:25" ht="13.5" thickBot="1" x14ac:dyDescent="0.25">
      <c r="A98" s="2" t="s">
        <v>0</v>
      </c>
      <c r="B98" s="715" t="s">
        <v>1</v>
      </c>
      <c r="C98" s="716"/>
      <c r="D98" s="716"/>
      <c r="E98" s="153" t="s">
        <v>559</v>
      </c>
      <c r="F98" s="154" t="s">
        <v>178</v>
      </c>
      <c r="G98" s="155" t="s">
        <v>435</v>
      </c>
      <c r="H98" s="156" t="s">
        <v>179</v>
      </c>
      <c r="I98" s="157" t="s">
        <v>180</v>
      </c>
      <c r="J98" s="158" t="s">
        <v>181</v>
      </c>
      <c r="K98" s="159" t="s">
        <v>182</v>
      </c>
      <c r="L98" s="160" t="s">
        <v>183</v>
      </c>
      <c r="M98" s="161" t="s">
        <v>184</v>
      </c>
      <c r="N98" s="162" t="s">
        <v>185</v>
      </c>
      <c r="O98" s="714"/>
      <c r="P98" s="153" t="s">
        <v>559</v>
      </c>
      <c r="Q98" s="154" t="s">
        <v>178</v>
      </c>
      <c r="R98" s="155" t="s">
        <v>435</v>
      </c>
      <c r="S98" s="156" t="s">
        <v>179</v>
      </c>
      <c r="T98" s="157" t="s">
        <v>180</v>
      </c>
      <c r="U98" s="158" t="s">
        <v>181</v>
      </c>
      <c r="V98" s="159" t="s">
        <v>182</v>
      </c>
      <c r="W98" s="160" t="s">
        <v>183</v>
      </c>
      <c r="X98" s="161" t="s">
        <v>184</v>
      </c>
      <c r="Y98" s="330" t="s">
        <v>185</v>
      </c>
    </row>
    <row r="99" spans="1:25" x14ac:dyDescent="0.2">
      <c r="A99" s="3" t="s">
        <v>98</v>
      </c>
      <c r="B99" s="664" t="s">
        <v>99</v>
      </c>
      <c r="C99" s="665"/>
      <c r="D99" s="665"/>
      <c r="E99" s="665"/>
      <c r="F99" s="665"/>
      <c r="G99" s="665"/>
      <c r="H99" s="665"/>
      <c r="I99" s="665"/>
      <c r="J99" s="665"/>
      <c r="K99" s="665"/>
      <c r="L99" s="665"/>
      <c r="M99" s="665"/>
      <c r="N99" s="665"/>
      <c r="O99" s="665"/>
      <c r="P99" s="665"/>
      <c r="Q99" s="665"/>
      <c r="R99" s="665"/>
      <c r="S99" s="665"/>
      <c r="T99" s="665"/>
      <c r="U99" s="665"/>
      <c r="V99" s="665"/>
      <c r="W99" s="665"/>
      <c r="X99" s="665"/>
      <c r="Y99" s="666"/>
    </row>
    <row r="100" spans="1:25" ht="15" customHeight="1" thickBot="1" x14ac:dyDescent="0.25">
      <c r="A100" s="657" t="s">
        <v>100</v>
      </c>
      <c r="B100" s="659" t="s">
        <v>307</v>
      </c>
      <c r="C100" s="669" t="s">
        <v>310</v>
      </c>
      <c r="D100" s="670"/>
      <c r="E100" s="670"/>
      <c r="F100" s="670"/>
      <c r="G100" s="670"/>
      <c r="H100" s="672"/>
      <c r="I100" s="670"/>
      <c r="J100" s="670"/>
      <c r="K100" s="670"/>
      <c r="L100" s="670"/>
      <c r="M100" s="670"/>
      <c r="N100" s="673"/>
      <c r="O100" s="674" t="s">
        <v>130</v>
      </c>
      <c r="P100" s="675"/>
      <c r="Q100" s="675"/>
      <c r="R100" s="675"/>
      <c r="S100" s="677"/>
      <c r="T100" s="675"/>
      <c r="U100" s="675"/>
      <c r="V100" s="675"/>
      <c r="W100" s="675"/>
      <c r="X100" s="675"/>
      <c r="Y100" s="678"/>
    </row>
    <row r="101" spans="1:25" ht="51.95" customHeight="1" thickTop="1" thickBot="1" x14ac:dyDescent="0.25">
      <c r="A101" s="668"/>
      <c r="B101" s="667"/>
      <c r="C101" s="5" t="s">
        <v>128</v>
      </c>
      <c r="D101" s="14" t="s">
        <v>129</v>
      </c>
      <c r="E101" s="26">
        <f>'Dopravný moment'!O71</f>
        <v>27821.743667829527</v>
      </c>
      <c r="F101" s="168">
        <f>'Dopravný moment'!P71</f>
        <v>20453.715733613612</v>
      </c>
      <c r="G101" s="183">
        <f>'Dopravný moment'!Q71</f>
        <v>30507.610057004211</v>
      </c>
      <c r="H101" s="429">
        <f>'Dopravný moment'!R71</f>
        <v>29917.570520279241</v>
      </c>
      <c r="I101" s="184">
        <f>'Dopravný moment'!S71</f>
        <v>25640.051620365626</v>
      </c>
      <c r="J101" s="73">
        <f>'Dopravný moment'!T71</f>
        <v>29662.204445653515</v>
      </c>
      <c r="K101" s="83">
        <f>'Dopravný moment'!U71</f>
        <v>24277.122436483369</v>
      </c>
      <c r="L101" s="93">
        <f>'Dopravný moment'!V71</f>
        <v>29059.866494715563</v>
      </c>
      <c r="M101" s="116">
        <f>'Dopravný moment'!W71</f>
        <v>25302.995522378944</v>
      </c>
      <c r="N101" s="104">
        <f>'Dopravný moment'!X71</f>
        <v>25302.995522378944</v>
      </c>
      <c r="O101" s="20" t="s">
        <v>131</v>
      </c>
      <c r="P101" s="22">
        <f>E101/$H$101</f>
        <v>0.9299466228038441</v>
      </c>
      <c r="Q101" s="128">
        <f t="shared" ref="Q101:Y101" si="35">F101/$H$101</f>
        <v>0.68366900713910983</v>
      </c>
      <c r="R101" s="283">
        <f t="shared" si="35"/>
        <v>1.0197221741760421</v>
      </c>
      <c r="S101" s="430">
        <f t="shared" si="35"/>
        <v>1</v>
      </c>
      <c r="T101" s="284">
        <f t="shared" si="35"/>
        <v>0.85702318652464937</v>
      </c>
      <c r="U101" s="71">
        <f t="shared" si="35"/>
        <v>0.9914643445244784</v>
      </c>
      <c r="V101" s="82">
        <f t="shared" si="35"/>
        <v>0.81146704141726456</v>
      </c>
      <c r="W101" s="94">
        <f t="shared" si="35"/>
        <v>0.97133109371356563</v>
      </c>
      <c r="X101" s="114">
        <f t="shared" si="35"/>
        <v>0.84575702780503625</v>
      </c>
      <c r="Y101" s="143">
        <f t="shared" si="35"/>
        <v>0.84575702780503625</v>
      </c>
    </row>
    <row r="102" spans="1:25" ht="15" customHeight="1" thickTop="1" thickBot="1" x14ac:dyDescent="0.25">
      <c r="A102" s="657" t="s">
        <v>101</v>
      </c>
      <c r="B102" s="659" t="s">
        <v>308</v>
      </c>
      <c r="C102" s="669" t="s">
        <v>555</v>
      </c>
      <c r="D102" s="670"/>
      <c r="E102" s="670"/>
      <c r="F102" s="670"/>
      <c r="G102" s="670"/>
      <c r="H102" s="671"/>
      <c r="I102" s="670"/>
      <c r="J102" s="670"/>
      <c r="K102" s="670"/>
      <c r="L102" s="670"/>
      <c r="M102" s="670"/>
      <c r="N102" s="673"/>
      <c r="O102" s="674" t="s">
        <v>554</v>
      </c>
      <c r="P102" s="675"/>
      <c r="Q102" s="675"/>
      <c r="R102" s="675"/>
      <c r="S102" s="676"/>
      <c r="T102" s="675"/>
      <c r="U102" s="675"/>
      <c r="V102" s="675"/>
      <c r="W102" s="675"/>
      <c r="X102" s="675"/>
      <c r="Y102" s="678"/>
    </row>
    <row r="103" spans="1:25" ht="51.95" customHeight="1" thickTop="1" thickBot="1" x14ac:dyDescent="0.25">
      <c r="A103" s="668"/>
      <c r="B103" s="667"/>
      <c r="C103" s="5" t="s">
        <v>104</v>
      </c>
      <c r="D103" s="15" t="s">
        <v>132</v>
      </c>
      <c r="E103" s="26">
        <f>'Dopravný moment'!O171</f>
        <v>9420.2058829590642</v>
      </c>
      <c r="F103" s="168">
        <f>'Dopravný moment'!P171</f>
        <v>8813.9278289826816</v>
      </c>
      <c r="G103" s="183">
        <f>'Dopravný moment'!Q171</f>
        <v>8439.7679787908146</v>
      </c>
      <c r="H103" s="429">
        <f>'Dopravný moment'!R171</f>
        <v>9910.6549340473048</v>
      </c>
      <c r="I103" s="184">
        <f>'Dopravný moment'!S171</f>
        <v>8238.2365708084635</v>
      </c>
      <c r="J103" s="73">
        <f>'Dopravný moment'!T171</f>
        <v>8200.1688549745522</v>
      </c>
      <c r="K103" s="83">
        <f>'Dopravný moment'!U171</f>
        <v>8641.1052155101788</v>
      </c>
      <c r="L103" s="93">
        <f>'Dopravný moment'!V171</f>
        <v>8269.8653092713012</v>
      </c>
      <c r="M103" s="116">
        <f>'Dopravný moment'!W171</f>
        <v>8266.2247176083401</v>
      </c>
      <c r="N103" s="104">
        <f>'Dopravný moment'!X171</f>
        <v>8210.6399887210082</v>
      </c>
      <c r="O103" s="20" t="s">
        <v>579</v>
      </c>
      <c r="P103" s="22">
        <f>E103/$H$103</f>
        <v>0.95051295253925749</v>
      </c>
      <c r="Q103" s="128">
        <f t="shared" ref="Q103:Y103" si="36">F103/$H$103</f>
        <v>0.88933858434553092</v>
      </c>
      <c r="R103" s="283">
        <f t="shared" si="36"/>
        <v>0.85158529228947633</v>
      </c>
      <c r="S103" s="430">
        <f t="shared" si="36"/>
        <v>1</v>
      </c>
      <c r="T103" s="284">
        <f t="shared" si="36"/>
        <v>0.83125046988636697</v>
      </c>
      <c r="U103" s="71">
        <f t="shared" si="36"/>
        <v>0.8274093800605945</v>
      </c>
      <c r="V103" s="82">
        <f t="shared" si="36"/>
        <v>0.87190052251989081</v>
      </c>
      <c r="W103" s="94">
        <f t="shared" si="36"/>
        <v>0.83444185720368536</v>
      </c>
      <c r="X103" s="114">
        <f t="shared" si="36"/>
        <v>0.83407451602520744</v>
      </c>
      <c r="Y103" s="143">
        <f t="shared" si="36"/>
        <v>0.82846593321637862</v>
      </c>
    </row>
    <row r="104" spans="1:25" ht="15" customHeight="1" thickTop="1" thickBot="1" x14ac:dyDescent="0.25">
      <c r="A104" s="657" t="s">
        <v>102</v>
      </c>
      <c r="B104" s="659" t="s">
        <v>576</v>
      </c>
      <c r="C104" s="669" t="s">
        <v>578</v>
      </c>
      <c r="D104" s="670"/>
      <c r="E104" s="670"/>
      <c r="F104" s="670"/>
      <c r="G104" s="670"/>
      <c r="H104" s="671"/>
      <c r="I104" s="670"/>
      <c r="J104" s="670"/>
      <c r="K104" s="672"/>
      <c r="L104" s="670"/>
      <c r="M104" s="670"/>
      <c r="N104" s="673"/>
      <c r="O104" s="674" t="s">
        <v>581</v>
      </c>
      <c r="P104" s="675"/>
      <c r="Q104" s="675"/>
      <c r="R104" s="675"/>
      <c r="S104" s="676"/>
      <c r="T104" s="675"/>
      <c r="U104" s="675"/>
      <c r="V104" s="677"/>
      <c r="W104" s="675"/>
      <c r="X104" s="675"/>
      <c r="Y104" s="678"/>
    </row>
    <row r="105" spans="1:25" ht="51.95" customHeight="1" thickTop="1" thickBot="1" x14ac:dyDescent="0.25">
      <c r="A105" s="668"/>
      <c r="B105" s="667"/>
      <c r="C105" s="5" t="s">
        <v>577</v>
      </c>
      <c r="D105" s="15" t="s">
        <v>132</v>
      </c>
      <c r="E105" s="26">
        <f>'Dopravný moment'!D171</f>
        <v>53916</v>
      </c>
      <c r="F105" s="168">
        <f>'Dopravný moment'!E171</f>
        <v>47117</v>
      </c>
      <c r="G105" s="183">
        <f>'Dopravný moment'!F171</f>
        <v>54701</v>
      </c>
      <c r="H105" s="53">
        <f>'Dopravný moment'!G171</f>
        <v>48854</v>
      </c>
      <c r="I105" s="184">
        <f>'Dopravný moment'!H171</f>
        <v>55583</v>
      </c>
      <c r="J105" s="327">
        <f>'Dopravný moment'!I171</f>
        <v>53577</v>
      </c>
      <c r="K105" s="428">
        <f>'Dopravný moment'!J171</f>
        <v>57762</v>
      </c>
      <c r="L105" s="329">
        <f>'Dopravný moment'!K171</f>
        <v>53534</v>
      </c>
      <c r="M105" s="116">
        <f>'Dopravný moment'!L171</f>
        <v>53273</v>
      </c>
      <c r="N105" s="104">
        <f>'Dopravný moment'!M171</f>
        <v>52951</v>
      </c>
      <c r="O105" s="20" t="s">
        <v>580</v>
      </c>
      <c r="P105" s="22">
        <f>E105/$K$105</f>
        <v>0.93341643294899757</v>
      </c>
      <c r="Q105" s="128">
        <f t="shared" ref="Q105:Y105" si="37">F105/$K$105</f>
        <v>0.8157092898445345</v>
      </c>
      <c r="R105" s="283">
        <f t="shared" si="37"/>
        <v>0.94700668259409304</v>
      </c>
      <c r="S105" s="51">
        <f t="shared" si="37"/>
        <v>0.84578096326304486</v>
      </c>
      <c r="T105" s="284">
        <f t="shared" si="37"/>
        <v>0.96227623697240405</v>
      </c>
      <c r="U105" s="326">
        <f t="shared" si="37"/>
        <v>0.92754752259270801</v>
      </c>
      <c r="V105" s="431">
        <f t="shared" si="37"/>
        <v>1</v>
      </c>
      <c r="W105" s="328">
        <f t="shared" si="37"/>
        <v>0.92680308853571547</v>
      </c>
      <c r="X105" s="114">
        <f t="shared" si="37"/>
        <v>0.92228454693397044</v>
      </c>
      <c r="Y105" s="143">
        <f t="shared" si="37"/>
        <v>0.91670994771649184</v>
      </c>
    </row>
    <row r="106" spans="1:25" ht="15" customHeight="1" thickTop="1" thickBot="1" x14ac:dyDescent="0.25">
      <c r="A106" s="657" t="s">
        <v>551</v>
      </c>
      <c r="B106" s="659" t="s">
        <v>1223</v>
      </c>
      <c r="C106" s="669" t="s">
        <v>552</v>
      </c>
      <c r="D106" s="670"/>
      <c r="E106" s="672"/>
      <c r="F106" s="670"/>
      <c r="G106" s="670"/>
      <c r="H106" s="671"/>
      <c r="I106" s="670"/>
      <c r="J106" s="670"/>
      <c r="K106" s="718"/>
      <c r="L106" s="670"/>
      <c r="M106" s="670"/>
      <c r="N106" s="673"/>
      <c r="O106" s="674" t="s">
        <v>553</v>
      </c>
      <c r="P106" s="677"/>
      <c r="Q106" s="675"/>
      <c r="R106" s="675"/>
      <c r="S106" s="676"/>
      <c r="T106" s="675"/>
      <c r="U106" s="675"/>
      <c r="V106" s="761"/>
      <c r="W106" s="675"/>
      <c r="X106" s="675"/>
      <c r="Y106" s="678"/>
    </row>
    <row r="107" spans="1:25" ht="71.25" customHeight="1" thickTop="1" thickBot="1" x14ac:dyDescent="0.25">
      <c r="A107" s="668"/>
      <c r="B107" s="667"/>
      <c r="C107" s="5" t="s">
        <v>105</v>
      </c>
      <c r="D107" s="278" t="s">
        <v>132</v>
      </c>
      <c r="E107" s="427">
        <f>'Dopravný moment'!$C$234-'Dopravný moment'!D234</f>
        <v>65596</v>
      </c>
      <c r="F107" s="279">
        <f>'Dopravný moment'!$C$234-'Dopravný moment'!E234</f>
        <v>55770</v>
      </c>
      <c r="G107" s="183">
        <f>'Dopravný moment'!$C$234-'Dopravný moment'!F234</f>
        <v>62918</v>
      </c>
      <c r="H107" s="53">
        <f>'Dopravný moment'!$C$234-'Dopravný moment'!G234</f>
        <v>62863</v>
      </c>
      <c r="I107" s="184">
        <f>'Dopravný moment'!$C$234-'Dopravný moment'!H234</f>
        <v>64491</v>
      </c>
      <c r="J107" s="73">
        <f>'Dopravný moment'!$C$234-'Dopravný moment'!I234</f>
        <v>59827</v>
      </c>
      <c r="K107" s="83">
        <f>'Dopravný moment'!$C$234-'Dopravný moment'!J234</f>
        <v>62828</v>
      </c>
      <c r="L107" s="93">
        <f>'Dopravný moment'!$C$234-'Dopravný moment'!K234</f>
        <v>63221</v>
      </c>
      <c r="M107" s="116">
        <f>'Dopravný moment'!$C$234-'Dopravný moment'!L234</f>
        <v>62350</v>
      </c>
      <c r="N107" s="104">
        <f>'Dopravný moment'!$C$234-'Dopravný moment'!M234</f>
        <v>56705</v>
      </c>
      <c r="O107" s="266" t="s">
        <v>483</v>
      </c>
      <c r="P107" s="418">
        <f>E107/$E$107</f>
        <v>1</v>
      </c>
      <c r="Q107" s="282">
        <f t="shared" ref="Q107:Y107" si="38">F107/$E$107</f>
        <v>0.85020428074882615</v>
      </c>
      <c r="R107" s="283">
        <f t="shared" si="38"/>
        <v>0.95917433989877432</v>
      </c>
      <c r="S107" s="51">
        <f t="shared" si="38"/>
        <v>0.95833587413866694</v>
      </c>
      <c r="T107" s="284">
        <f t="shared" si="38"/>
        <v>0.98315446063784373</v>
      </c>
      <c r="U107" s="71">
        <f t="shared" si="38"/>
        <v>0.91205256418074276</v>
      </c>
      <c r="V107" s="82">
        <f t="shared" si="38"/>
        <v>0.95780230501859864</v>
      </c>
      <c r="W107" s="94">
        <f t="shared" si="38"/>
        <v>0.96379352399536555</v>
      </c>
      <c r="X107" s="114">
        <f t="shared" si="38"/>
        <v>0.95051527532166591</v>
      </c>
      <c r="Y107" s="143">
        <f t="shared" si="38"/>
        <v>0.86445819867065066</v>
      </c>
    </row>
    <row r="108" spans="1:25" ht="15" customHeight="1" thickTop="1" thickBot="1" x14ac:dyDescent="0.25">
      <c r="A108" s="657" t="s">
        <v>575</v>
      </c>
      <c r="B108" s="659" t="s">
        <v>309</v>
      </c>
      <c r="C108" s="669" t="s">
        <v>556</v>
      </c>
      <c r="D108" s="670"/>
      <c r="E108" s="671"/>
      <c r="F108" s="670"/>
      <c r="G108" s="670"/>
      <c r="H108" s="718"/>
      <c r="I108" s="670"/>
      <c r="J108" s="670"/>
      <c r="K108" s="670"/>
      <c r="L108" s="670"/>
      <c r="M108" s="670"/>
      <c r="N108" s="673"/>
      <c r="O108" s="736" t="s">
        <v>557</v>
      </c>
      <c r="P108" s="737"/>
      <c r="Q108" s="738"/>
      <c r="R108" s="738"/>
      <c r="S108" s="739"/>
      <c r="T108" s="738"/>
      <c r="U108" s="738"/>
      <c r="V108" s="738"/>
      <c r="W108" s="738"/>
      <c r="X108" s="740"/>
      <c r="Y108" s="741"/>
    </row>
    <row r="109" spans="1:25" ht="66" customHeight="1" thickTop="1" thickBot="1" x14ac:dyDescent="0.25">
      <c r="A109" s="668"/>
      <c r="B109" s="667"/>
      <c r="C109" s="5" t="s">
        <v>83</v>
      </c>
      <c r="D109" s="278" t="s">
        <v>132</v>
      </c>
      <c r="E109" s="427">
        <f>'Dopravný moment'!O234</f>
        <v>2747.973865199448</v>
      </c>
      <c r="F109" s="279">
        <f>'Dopravný moment'!P234</f>
        <v>2282.3507565337</v>
      </c>
      <c r="G109" s="43">
        <f>'Dopravný moment'!Q234</f>
        <v>2526.5116918844546</v>
      </c>
      <c r="H109" s="53">
        <f>'Dopravný moment'!R234</f>
        <v>2524.6203576341109</v>
      </c>
      <c r="I109" s="63">
        <f>'Dopravný moment'!S234</f>
        <v>2617.7585969738643</v>
      </c>
      <c r="J109" s="73">
        <f>'Dopravný moment'!T234</f>
        <v>2490.2469050894065</v>
      </c>
      <c r="K109" s="83">
        <f>'Dopravný moment'!U234</f>
        <v>2562.1877579092143</v>
      </c>
      <c r="L109" s="93">
        <f>'Dopravný moment'!V234</f>
        <v>2548.0006877579085</v>
      </c>
      <c r="M109" s="116">
        <f>'Dopravný moment'!W234</f>
        <v>2757.0887207702895</v>
      </c>
      <c r="N109" s="104">
        <f>'Dopravný moment'!X234</f>
        <v>2607.1815680880331</v>
      </c>
      <c r="O109" s="266" t="s">
        <v>133</v>
      </c>
      <c r="P109" s="426">
        <f>E109/$M$109</f>
        <v>0.99669402892182057</v>
      </c>
      <c r="Q109" s="280">
        <f t="shared" ref="Q109:Y109" si="39">F109/$M$109</f>
        <v>0.82781186522573902</v>
      </c>
      <c r="R109" s="131">
        <f t="shared" si="39"/>
        <v>0.9163693837094169</v>
      </c>
      <c r="S109" s="132">
        <f t="shared" si="39"/>
        <v>0.91568339408706789</v>
      </c>
      <c r="T109" s="133">
        <f t="shared" si="39"/>
        <v>0.94946476595156559</v>
      </c>
      <c r="U109" s="134">
        <f t="shared" si="39"/>
        <v>0.90321609396511138</v>
      </c>
      <c r="V109" s="135">
        <f t="shared" si="39"/>
        <v>0.92930914359309313</v>
      </c>
      <c r="W109" s="333">
        <f t="shared" si="39"/>
        <v>0.92416347307316071</v>
      </c>
      <c r="X109" s="629">
        <f t="shared" si="39"/>
        <v>1</v>
      </c>
      <c r="Y109" s="627">
        <f t="shared" si="39"/>
        <v>0.94562846253261867</v>
      </c>
    </row>
    <row r="110" spans="1:25" ht="20.100000000000001" customHeight="1" thickTop="1" thickBot="1" x14ac:dyDescent="0.25">
      <c r="A110" s="8" t="s">
        <v>98</v>
      </c>
      <c r="B110" s="707" t="s">
        <v>103</v>
      </c>
      <c r="C110" s="708"/>
      <c r="D110" s="708"/>
      <c r="E110" s="709"/>
      <c r="F110" s="708"/>
      <c r="G110" s="708"/>
      <c r="H110" s="708"/>
      <c r="I110" s="708"/>
      <c r="J110" s="708"/>
      <c r="K110" s="708"/>
      <c r="L110" s="708"/>
      <c r="M110" s="708"/>
      <c r="N110" s="708"/>
      <c r="O110" s="708"/>
      <c r="P110" s="544">
        <f>P101+P103+P109+P107+P105</f>
        <v>4.8105700372139202</v>
      </c>
      <c r="Q110" s="545">
        <f t="shared" ref="Q110:Y110" si="40">Q101+Q103+Q109+Q107+Q105</f>
        <v>4.0667330273037408</v>
      </c>
      <c r="R110" s="456">
        <f t="shared" si="40"/>
        <v>4.6938578726678024</v>
      </c>
      <c r="S110" s="456">
        <f t="shared" si="40"/>
        <v>4.7198002314887795</v>
      </c>
      <c r="T110" s="456">
        <f t="shared" si="40"/>
        <v>4.5831691199728297</v>
      </c>
      <c r="U110" s="456">
        <f t="shared" si="40"/>
        <v>4.5616899053236351</v>
      </c>
      <c r="V110" s="456">
        <f t="shared" si="40"/>
        <v>4.570479012548847</v>
      </c>
      <c r="W110" s="457">
        <f t="shared" si="40"/>
        <v>4.6205330365214925</v>
      </c>
      <c r="X110" s="628">
        <f t="shared" si="40"/>
        <v>4.5526313660858797</v>
      </c>
      <c r="Y110" s="458">
        <f t="shared" si="40"/>
        <v>4.4010195699411758</v>
      </c>
    </row>
    <row r="111" spans="1:25" ht="20.100000000000001" customHeight="1" thickTop="1" thickBot="1" x14ac:dyDescent="0.25">
      <c r="E111" s="11"/>
      <c r="F111" s="123"/>
      <c r="G111" s="11"/>
      <c r="H111" s="11"/>
      <c r="I111" s="11"/>
      <c r="J111" s="11"/>
      <c r="K111" s="11"/>
      <c r="L111" s="11"/>
      <c r="M111" s="11"/>
      <c r="N111" s="11"/>
      <c r="O111" s="442" t="s">
        <v>883</v>
      </c>
      <c r="P111" s="623">
        <v>1</v>
      </c>
      <c r="Q111" s="622">
        <v>10</v>
      </c>
      <c r="R111" s="459">
        <v>3</v>
      </c>
      <c r="S111" s="445">
        <v>2</v>
      </c>
      <c r="T111" s="446">
        <v>5</v>
      </c>
      <c r="U111" s="447" t="s">
        <v>884</v>
      </c>
      <c r="V111" s="448">
        <v>6</v>
      </c>
      <c r="W111" s="449">
        <v>4</v>
      </c>
      <c r="X111" s="450" t="s">
        <v>884</v>
      </c>
      <c r="Y111" s="451">
        <v>9</v>
      </c>
    </row>
    <row r="112" spans="1:25" ht="13.5" thickTop="1" x14ac:dyDescent="0.2">
      <c r="E112" s="11"/>
      <c r="F112" s="123"/>
      <c r="G112" s="11"/>
      <c r="H112" s="11"/>
      <c r="I112" s="11"/>
      <c r="J112" s="11"/>
      <c r="K112" s="11"/>
      <c r="L112" s="11"/>
      <c r="M112" s="11"/>
      <c r="N112" s="11"/>
      <c r="O112" s="12"/>
      <c r="P112" s="11"/>
      <c r="Q112" s="123"/>
      <c r="R112" s="11"/>
      <c r="S112" s="11"/>
      <c r="T112" s="11"/>
      <c r="U112" s="11"/>
      <c r="V112" s="11"/>
      <c r="W112" s="11"/>
      <c r="X112" s="11"/>
      <c r="Y112" s="11"/>
    </row>
    <row r="113" spans="5:25" x14ac:dyDescent="0.2">
      <c r="E113" s="11"/>
      <c r="F113" s="123"/>
      <c r="G113" s="11"/>
      <c r="H113" s="11"/>
      <c r="I113" s="11"/>
      <c r="J113" s="11"/>
      <c r="K113" s="11"/>
      <c r="L113" s="11"/>
      <c r="M113" s="11"/>
      <c r="N113" s="11"/>
      <c r="O113" s="12"/>
      <c r="P113" s="11"/>
      <c r="Q113" s="123"/>
      <c r="R113" s="11"/>
      <c r="S113" s="11"/>
      <c r="T113" s="11"/>
      <c r="U113" s="11"/>
      <c r="V113" s="11"/>
      <c r="W113" s="11"/>
      <c r="X113" s="11"/>
      <c r="Y113" s="11"/>
    </row>
    <row r="114" spans="5:25" x14ac:dyDescent="0.2">
      <c r="E114" s="11"/>
      <c r="F114" s="123"/>
      <c r="G114" s="11"/>
      <c r="H114" s="11"/>
      <c r="I114" s="11"/>
      <c r="J114" s="11"/>
      <c r="K114" s="11"/>
      <c r="L114" s="11"/>
      <c r="M114" s="11"/>
      <c r="N114" s="11"/>
      <c r="O114" s="12"/>
      <c r="P114" s="11"/>
      <c r="Q114" s="123"/>
      <c r="R114" s="11"/>
      <c r="S114" s="11"/>
      <c r="T114" s="11"/>
      <c r="U114" s="11"/>
      <c r="V114" s="11"/>
      <c r="W114" s="11"/>
      <c r="X114" s="11"/>
      <c r="Y114" s="11"/>
    </row>
    <row r="115" spans="5:25" x14ac:dyDescent="0.2">
      <c r="E115" s="11" t="s">
        <v>632</v>
      </c>
      <c r="F115" s="123"/>
      <c r="G115" s="11"/>
      <c r="H115" s="11"/>
      <c r="I115" s="11"/>
      <c r="J115" s="11"/>
      <c r="K115" s="11"/>
      <c r="L115" s="11"/>
      <c r="M115" s="11"/>
      <c r="N115" s="11"/>
      <c r="O115" s="12"/>
      <c r="P115" s="11"/>
      <c r="Q115" s="123"/>
      <c r="R115" s="11"/>
      <c r="S115" s="11"/>
      <c r="T115" s="11"/>
      <c r="U115" s="11"/>
      <c r="V115" s="11"/>
      <c r="W115" s="11"/>
      <c r="X115" s="11"/>
      <c r="Y115" s="11"/>
    </row>
    <row r="116" spans="5:25" x14ac:dyDescent="0.2">
      <c r="F116" s="164" t="s">
        <v>231</v>
      </c>
      <c r="G116" s="166">
        <f>AVERAGE(R110,T110,U110,V110,W110)</f>
        <v>4.6059457894069222</v>
      </c>
      <c r="H116" s="11"/>
      <c r="I116" s="11"/>
      <c r="J116" s="11"/>
      <c r="K116" s="11"/>
      <c r="L116" s="11"/>
      <c r="M116" s="11"/>
      <c r="N116" s="11"/>
      <c r="O116" s="12"/>
      <c r="P116" s="11"/>
      <c r="Q116" s="123"/>
      <c r="R116" s="11"/>
      <c r="S116" s="11"/>
      <c r="T116" s="11"/>
      <c r="U116" s="11"/>
      <c r="V116" s="11"/>
      <c r="W116" s="11"/>
      <c r="X116" s="11"/>
      <c r="Y116" s="11"/>
    </row>
    <row r="117" spans="5:25" x14ac:dyDescent="0.2">
      <c r="F117" s="165" t="s">
        <v>232</v>
      </c>
      <c r="G117" s="166">
        <f>AVERAGE(P110,S110,X110,Y110)</f>
        <v>4.6210053011824392</v>
      </c>
      <c r="H117" s="11"/>
      <c r="I117" s="11"/>
      <c r="J117" s="11"/>
      <c r="K117" s="11"/>
      <c r="L117" s="11"/>
      <c r="M117" s="11"/>
      <c r="N117" s="11"/>
      <c r="O117" s="12"/>
      <c r="P117" s="11"/>
      <c r="Q117" s="123"/>
      <c r="R117" s="11"/>
      <c r="S117" s="11"/>
      <c r="T117" s="11"/>
      <c r="U117" s="11"/>
      <c r="V117" s="11"/>
      <c r="W117" s="11"/>
      <c r="X117" s="11"/>
      <c r="Y117" s="11"/>
    </row>
    <row r="118" spans="5:25" x14ac:dyDescent="0.2">
      <c r="F118" s="163" t="s">
        <v>233</v>
      </c>
      <c r="G118" s="166">
        <f>Q110</f>
        <v>4.0667330273037408</v>
      </c>
      <c r="H118" s="11"/>
      <c r="I118" s="11"/>
      <c r="J118" s="11"/>
      <c r="K118" s="11"/>
      <c r="L118" s="11"/>
      <c r="M118" s="11"/>
      <c r="N118" s="11"/>
      <c r="O118" s="12"/>
      <c r="P118" s="11"/>
      <c r="Q118" s="123"/>
      <c r="R118" s="11"/>
      <c r="S118" s="11"/>
      <c r="T118" s="11"/>
      <c r="U118" s="11"/>
      <c r="V118" s="11"/>
      <c r="W118" s="11"/>
      <c r="X118" s="11"/>
      <c r="Y118" s="11"/>
    </row>
    <row r="119" spans="5:25" x14ac:dyDescent="0.2">
      <c r="E119" s="11"/>
      <c r="F119" s="123"/>
      <c r="G119" s="11"/>
      <c r="H119" s="11"/>
      <c r="I119" s="11"/>
      <c r="J119" s="11"/>
      <c r="K119" s="11"/>
      <c r="L119" s="11"/>
      <c r="M119" s="11"/>
      <c r="N119" s="11"/>
      <c r="O119" s="12"/>
      <c r="P119" s="11"/>
      <c r="Q119" s="123"/>
      <c r="R119" s="11"/>
      <c r="S119" s="11"/>
      <c r="T119" s="11"/>
      <c r="U119" s="11"/>
      <c r="V119" s="11"/>
      <c r="W119" s="11"/>
      <c r="X119" s="11"/>
      <c r="Y119" s="11"/>
    </row>
    <row r="120" spans="5:25" x14ac:dyDescent="0.2">
      <c r="E120" s="11" t="s">
        <v>633</v>
      </c>
      <c r="F120" s="123"/>
      <c r="G120" s="11"/>
      <c r="H120" s="11"/>
      <c r="I120" s="11"/>
      <c r="J120" s="11"/>
      <c r="K120" s="11"/>
      <c r="L120" s="11"/>
      <c r="M120" s="11"/>
      <c r="N120" s="11"/>
      <c r="O120" s="12"/>
      <c r="P120" s="11"/>
      <c r="Q120" s="123"/>
      <c r="R120" s="11"/>
      <c r="S120" s="11"/>
      <c r="T120" s="11"/>
      <c r="U120" s="11"/>
      <c r="V120" s="11"/>
      <c r="W120" s="11"/>
      <c r="X120" s="11"/>
      <c r="Y120" s="11"/>
    </row>
    <row r="121" spans="5:25" x14ac:dyDescent="0.2">
      <c r="E121" s="11"/>
      <c r="F121" s="164" t="s">
        <v>231</v>
      </c>
      <c r="G121" s="166">
        <f>AVERAGE(G105,I105,J105,K105,L105)</f>
        <v>55031.4</v>
      </c>
      <c r="H121" s="11"/>
      <c r="I121" s="11"/>
      <c r="J121" s="11"/>
      <c r="K121" s="11"/>
      <c r="L121" s="11"/>
      <c r="M121" s="11"/>
      <c r="N121" s="11"/>
      <c r="O121" s="12"/>
      <c r="P121" s="11"/>
      <c r="Q121" s="123"/>
      <c r="R121" s="11"/>
      <c r="S121" s="11"/>
      <c r="T121" s="11"/>
      <c r="U121" s="11"/>
      <c r="V121" s="11"/>
      <c r="W121" s="11"/>
      <c r="X121" s="11"/>
      <c r="Y121" s="11"/>
    </row>
    <row r="122" spans="5:25" x14ac:dyDescent="0.2">
      <c r="E122" s="11"/>
      <c r="F122" s="165" t="s">
        <v>232</v>
      </c>
      <c r="G122" s="166">
        <f>AVERAGE(H105,E105,M105,N105)</f>
        <v>52248.5</v>
      </c>
      <c r="H122" s="11"/>
      <c r="I122" s="11"/>
      <c r="J122" s="11"/>
      <c r="K122" s="11"/>
      <c r="L122" s="11"/>
      <c r="M122" s="11"/>
      <c r="N122" s="11"/>
      <c r="O122" s="12"/>
      <c r="P122" s="11"/>
      <c r="Q122" s="123"/>
      <c r="R122" s="11"/>
      <c r="S122" s="11"/>
      <c r="T122" s="11"/>
      <c r="U122" s="11"/>
      <c r="V122" s="11"/>
      <c r="W122" s="11"/>
      <c r="X122" s="11"/>
      <c r="Y122" s="11"/>
    </row>
    <row r="123" spans="5:25" x14ac:dyDescent="0.2">
      <c r="E123" s="11"/>
      <c r="F123" s="163" t="s">
        <v>233</v>
      </c>
      <c r="G123" s="166">
        <f>F105</f>
        <v>47117</v>
      </c>
      <c r="H123" s="11"/>
      <c r="I123" s="11"/>
      <c r="J123" s="11"/>
      <c r="K123" s="11"/>
      <c r="L123" s="11"/>
      <c r="M123" s="11"/>
      <c r="N123" s="11"/>
      <c r="O123" s="12"/>
      <c r="P123" s="11"/>
      <c r="Q123" s="123"/>
      <c r="R123" s="11"/>
      <c r="S123" s="11"/>
      <c r="T123" s="11"/>
      <c r="U123" s="11"/>
      <c r="V123" s="11"/>
      <c r="W123" s="11"/>
      <c r="X123" s="11"/>
      <c r="Y123" s="11"/>
    </row>
    <row r="124" spans="5:25" x14ac:dyDescent="0.2">
      <c r="E124" s="11"/>
      <c r="F124" s="123"/>
      <c r="G124" s="11"/>
      <c r="H124" s="11"/>
      <c r="I124" s="11"/>
      <c r="J124" s="11"/>
      <c r="K124" s="11"/>
      <c r="L124" s="11"/>
      <c r="M124" s="11"/>
      <c r="N124" s="11"/>
      <c r="O124" s="12"/>
      <c r="P124" s="11"/>
      <c r="Q124" s="123"/>
      <c r="R124" s="11"/>
      <c r="S124" s="11"/>
      <c r="T124" s="11"/>
      <c r="U124" s="11"/>
      <c r="V124" s="11"/>
      <c r="W124" s="11"/>
      <c r="X124" s="11"/>
      <c r="Y124" s="11"/>
    </row>
    <row r="125" spans="5:25" x14ac:dyDescent="0.2">
      <c r="E125" s="11"/>
      <c r="F125" s="123"/>
      <c r="G125" s="11"/>
      <c r="H125" s="11"/>
      <c r="I125" s="11"/>
      <c r="J125" s="11"/>
      <c r="K125" s="11"/>
      <c r="L125" s="11"/>
      <c r="M125" s="11"/>
      <c r="N125" s="11"/>
      <c r="O125" s="12"/>
      <c r="P125" s="11"/>
      <c r="Q125" s="123"/>
      <c r="R125" s="11"/>
      <c r="S125" s="11"/>
      <c r="T125" s="11"/>
      <c r="U125" s="11"/>
      <c r="V125" s="11"/>
      <c r="W125" s="11"/>
      <c r="X125" s="11"/>
      <c r="Y125" s="11"/>
    </row>
    <row r="126" spans="5:25" x14ac:dyDescent="0.2">
      <c r="E126" s="11"/>
      <c r="F126" s="123"/>
      <c r="G126" s="11"/>
      <c r="H126" s="11"/>
      <c r="I126" s="11"/>
      <c r="J126" s="11"/>
      <c r="K126" s="11"/>
      <c r="L126" s="11"/>
      <c r="M126" s="11"/>
      <c r="N126" s="11"/>
      <c r="O126" s="12"/>
      <c r="P126" s="11"/>
      <c r="Q126" s="123"/>
      <c r="R126" s="11"/>
      <c r="S126" s="11"/>
      <c r="T126" s="11"/>
      <c r="U126" s="11"/>
      <c r="V126" s="11"/>
      <c r="W126" s="11"/>
      <c r="X126" s="11"/>
      <c r="Y126" s="11"/>
    </row>
    <row r="127" spans="5:25" x14ac:dyDescent="0.2">
      <c r="E127" s="11"/>
      <c r="F127" s="123"/>
      <c r="G127" s="11"/>
      <c r="H127" s="11"/>
      <c r="I127" s="11"/>
      <c r="J127" s="11"/>
      <c r="K127" s="11"/>
      <c r="L127" s="11"/>
      <c r="M127" s="11"/>
      <c r="N127" s="11"/>
      <c r="O127" s="12"/>
      <c r="P127" s="11"/>
      <c r="Q127" s="123"/>
      <c r="R127" s="11"/>
      <c r="S127" s="11"/>
      <c r="T127" s="11"/>
      <c r="U127" s="11"/>
      <c r="V127" s="11"/>
      <c r="W127" s="11"/>
      <c r="X127" s="11"/>
      <c r="Y127" s="11"/>
    </row>
    <row r="128" spans="5:25" x14ac:dyDescent="0.2">
      <c r="E128" s="11"/>
      <c r="F128" s="123"/>
      <c r="G128" s="11"/>
      <c r="H128" s="11"/>
      <c r="I128" s="11"/>
      <c r="J128" s="11"/>
      <c r="K128" s="11"/>
      <c r="L128" s="11"/>
      <c r="M128" s="11"/>
      <c r="N128" s="11"/>
      <c r="O128" s="12"/>
      <c r="P128" s="11"/>
      <c r="Q128" s="123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">
      <c r="E129" s="11"/>
      <c r="F129" s="123"/>
      <c r="G129" s="11"/>
      <c r="H129" s="11"/>
      <c r="I129" s="11"/>
      <c r="J129" s="11"/>
      <c r="K129" s="11"/>
      <c r="L129" s="11"/>
      <c r="M129" s="11"/>
      <c r="N129" s="11"/>
      <c r="O129" s="12"/>
      <c r="P129" s="11"/>
      <c r="Q129" s="123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">
      <c r="E130" s="11"/>
      <c r="F130" s="123"/>
      <c r="G130" s="11"/>
      <c r="H130" s="11"/>
      <c r="I130" s="11"/>
      <c r="J130" s="11"/>
      <c r="K130" s="11"/>
      <c r="L130" s="11"/>
      <c r="M130" s="11"/>
      <c r="N130" s="11"/>
      <c r="O130" s="12"/>
      <c r="P130" s="11"/>
      <c r="Q130" s="123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">
      <c r="E131" s="11"/>
      <c r="F131" s="123"/>
      <c r="G131" s="11"/>
      <c r="H131" s="11"/>
      <c r="I131" s="11"/>
      <c r="J131" s="11"/>
      <c r="K131" s="11"/>
      <c r="L131" s="11"/>
      <c r="M131" s="11"/>
      <c r="N131" s="11"/>
      <c r="O131" s="12"/>
      <c r="P131" s="11"/>
      <c r="Q131" s="123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">
      <c r="E132" s="11"/>
      <c r="F132" s="123"/>
      <c r="G132" s="11"/>
      <c r="H132" s="11"/>
      <c r="I132" s="11"/>
      <c r="J132" s="11"/>
      <c r="K132" s="11"/>
      <c r="L132" s="11"/>
      <c r="M132" s="11"/>
      <c r="N132" s="11"/>
      <c r="O132" s="12"/>
      <c r="P132" s="11"/>
      <c r="Q132" s="123"/>
      <c r="R132" s="11"/>
      <c r="S132" s="11"/>
      <c r="T132" s="11"/>
      <c r="U132" s="11"/>
      <c r="V132" s="11"/>
      <c r="W132" s="11"/>
      <c r="X132" s="11"/>
      <c r="Y132" s="11"/>
    </row>
    <row r="133" spans="1:25" ht="13.5" thickBot="1" x14ac:dyDescent="0.25">
      <c r="E133" s="11"/>
      <c r="F133" s="123"/>
      <c r="G133" s="11"/>
      <c r="H133" s="11"/>
      <c r="I133" s="11"/>
      <c r="J133" s="11"/>
      <c r="K133" s="11"/>
      <c r="L133" s="11"/>
      <c r="M133" s="11"/>
      <c r="N133" s="11"/>
      <c r="O133" s="12"/>
      <c r="P133" s="11"/>
      <c r="Q133" s="123"/>
      <c r="R133" s="11"/>
      <c r="S133" s="11"/>
      <c r="T133" s="11"/>
      <c r="U133" s="11"/>
      <c r="V133" s="11"/>
      <c r="W133" s="11"/>
      <c r="X133" s="11"/>
      <c r="Y133" s="11"/>
    </row>
    <row r="134" spans="1:25" ht="12.95" customHeight="1" x14ac:dyDescent="0.2">
      <c r="A134" s="710" t="s">
        <v>10</v>
      </c>
      <c r="B134" s="711"/>
      <c r="C134" s="711"/>
      <c r="D134" s="711"/>
      <c r="E134" s="711"/>
      <c r="F134" s="711"/>
      <c r="G134" s="711"/>
      <c r="H134" s="711"/>
      <c r="I134" s="711"/>
      <c r="J134" s="711"/>
      <c r="K134" s="711"/>
      <c r="L134" s="711"/>
      <c r="M134" s="711"/>
      <c r="N134" s="712"/>
      <c r="O134" s="713" t="s">
        <v>11</v>
      </c>
      <c r="P134" s="684" t="s">
        <v>10</v>
      </c>
      <c r="Q134" s="685"/>
      <c r="R134" s="685"/>
      <c r="S134" s="685"/>
      <c r="T134" s="685"/>
      <c r="U134" s="685"/>
      <c r="V134" s="685"/>
      <c r="W134" s="685"/>
      <c r="X134" s="685"/>
      <c r="Y134" s="686"/>
    </row>
    <row r="135" spans="1:25" ht="13.5" thickBot="1" x14ac:dyDescent="0.25">
      <c r="A135" s="2" t="s">
        <v>0</v>
      </c>
      <c r="B135" s="715" t="s">
        <v>1</v>
      </c>
      <c r="C135" s="716"/>
      <c r="D135" s="716"/>
      <c r="E135" s="153" t="s">
        <v>559</v>
      </c>
      <c r="F135" s="154" t="s">
        <v>178</v>
      </c>
      <c r="G135" s="155" t="s">
        <v>435</v>
      </c>
      <c r="H135" s="156" t="s">
        <v>179</v>
      </c>
      <c r="I135" s="157" t="s">
        <v>180</v>
      </c>
      <c r="J135" s="158" t="s">
        <v>181</v>
      </c>
      <c r="K135" s="159" t="s">
        <v>182</v>
      </c>
      <c r="L135" s="160" t="s">
        <v>183</v>
      </c>
      <c r="M135" s="161" t="s">
        <v>184</v>
      </c>
      <c r="N135" s="162" t="s">
        <v>185</v>
      </c>
      <c r="O135" s="714"/>
      <c r="P135" s="153" t="s">
        <v>559</v>
      </c>
      <c r="Q135" s="154" t="s">
        <v>178</v>
      </c>
      <c r="R135" s="155" t="s">
        <v>435</v>
      </c>
      <c r="S135" s="156" t="s">
        <v>179</v>
      </c>
      <c r="T135" s="157" t="s">
        <v>180</v>
      </c>
      <c r="U135" s="158" t="s">
        <v>181</v>
      </c>
      <c r="V135" s="159" t="s">
        <v>182</v>
      </c>
      <c r="W135" s="160" t="s">
        <v>183</v>
      </c>
      <c r="X135" s="161" t="s">
        <v>184</v>
      </c>
      <c r="Y135" s="162" t="s">
        <v>185</v>
      </c>
    </row>
    <row r="136" spans="1:25" x14ac:dyDescent="0.2">
      <c r="A136" s="3" t="s">
        <v>38</v>
      </c>
      <c r="B136" s="664" t="s">
        <v>120</v>
      </c>
      <c r="C136" s="665"/>
      <c r="D136" s="665"/>
      <c r="E136" s="665"/>
      <c r="F136" s="665"/>
      <c r="G136" s="665"/>
      <c r="H136" s="665"/>
      <c r="I136" s="665"/>
      <c r="J136" s="665"/>
      <c r="K136" s="665"/>
      <c r="L136" s="665"/>
      <c r="M136" s="665"/>
      <c r="N136" s="665"/>
      <c r="O136" s="665"/>
      <c r="P136" s="665"/>
      <c r="Q136" s="665"/>
      <c r="R136" s="665"/>
      <c r="S136" s="665"/>
      <c r="T136" s="665"/>
      <c r="U136" s="665"/>
      <c r="V136" s="665"/>
      <c r="W136" s="665"/>
      <c r="X136" s="665"/>
      <c r="Y136" s="666"/>
    </row>
    <row r="137" spans="1:25" ht="15" customHeight="1" thickBot="1" x14ac:dyDescent="0.25">
      <c r="A137" s="657" t="s">
        <v>106</v>
      </c>
      <c r="B137" s="659" t="s">
        <v>124</v>
      </c>
      <c r="C137" s="751" t="s">
        <v>164</v>
      </c>
      <c r="D137" s="752"/>
      <c r="E137" s="752"/>
      <c r="F137" s="752"/>
      <c r="G137" s="752"/>
      <c r="H137" s="752"/>
      <c r="I137" s="753"/>
      <c r="J137" s="752"/>
      <c r="K137" s="752"/>
      <c r="L137" s="752"/>
      <c r="M137" s="752"/>
      <c r="N137" s="754"/>
      <c r="O137" s="728" t="s">
        <v>141</v>
      </c>
      <c r="P137" s="729"/>
      <c r="Q137" s="729"/>
      <c r="R137" s="729"/>
      <c r="S137" s="729"/>
      <c r="T137" s="764"/>
      <c r="U137" s="764"/>
      <c r="V137" s="729"/>
      <c r="W137" s="729"/>
      <c r="X137" s="729"/>
      <c r="Y137" s="765"/>
    </row>
    <row r="138" spans="1:25" ht="49.5" thickTop="1" thickBot="1" x14ac:dyDescent="0.25">
      <c r="A138" s="668"/>
      <c r="B138" s="667"/>
      <c r="C138" s="5" t="s">
        <v>146</v>
      </c>
      <c r="D138" s="5" t="s">
        <v>127</v>
      </c>
      <c r="E138" s="434">
        <f>'Zemné a vozovka a zábery  a ces'!H40</f>
        <v>357.59999999999997</v>
      </c>
      <c r="F138" s="435">
        <f>'Zemné a vozovka a zábery  a ces'!H81</f>
        <v>393.29999999999995</v>
      </c>
      <c r="G138" s="436">
        <f>'Zemné a vozovka a zábery  a ces'!H122</f>
        <v>373.7</v>
      </c>
      <c r="H138" s="511">
        <f>'Zemné a vozovka a zábery  a ces'!H154</f>
        <v>345.4</v>
      </c>
      <c r="I138" s="513">
        <f>'Zemné a vozovka a zábery  a ces'!H195</f>
        <v>339</v>
      </c>
      <c r="J138" s="512">
        <f>'Zemné a vozovka a zábery  a ces'!H236</f>
        <v>339.8</v>
      </c>
      <c r="K138" s="440">
        <f>'Zemné a vozovka a zábery  a ces'!H277</f>
        <v>351.29999999999995</v>
      </c>
      <c r="L138" s="96">
        <f>'Zemné a vozovka a zábery  a ces'!H318</f>
        <v>348</v>
      </c>
      <c r="M138" s="118">
        <f>'Zemné a vozovka a zábery  a ces'!H359</f>
        <v>348.5</v>
      </c>
      <c r="N138" s="105">
        <f>'Zemné a vozovka a zábery  a ces'!H400</f>
        <v>385.5</v>
      </c>
      <c r="O138" s="441" t="s">
        <v>143</v>
      </c>
      <c r="P138" s="22">
        <f>$I$138/E138</f>
        <v>0.94798657718120816</v>
      </c>
      <c r="Q138" s="128">
        <f t="shared" ref="Q138:Y138" si="41">$I$138/F138</f>
        <v>0.86193745232646846</v>
      </c>
      <c r="R138" s="41">
        <f t="shared" si="41"/>
        <v>0.9071447685309072</v>
      </c>
      <c r="S138" s="514">
        <f t="shared" si="41"/>
        <v>0.98147075854082233</v>
      </c>
      <c r="T138" s="471">
        <f t="shared" si="41"/>
        <v>1</v>
      </c>
      <c r="U138" s="516">
        <f t="shared" si="41"/>
        <v>0.99764567392583869</v>
      </c>
      <c r="V138" s="515">
        <f t="shared" si="41"/>
        <v>0.96498719043552528</v>
      </c>
      <c r="W138" s="94">
        <f t="shared" si="41"/>
        <v>0.97413793103448276</v>
      </c>
      <c r="X138" s="114">
        <f t="shared" si="41"/>
        <v>0.97274031563845054</v>
      </c>
      <c r="Y138" s="102">
        <f t="shared" si="41"/>
        <v>0.87937743190661477</v>
      </c>
    </row>
    <row r="139" spans="1:25" ht="15" customHeight="1" thickTop="1" thickBot="1" x14ac:dyDescent="0.25">
      <c r="A139" s="657" t="s">
        <v>107</v>
      </c>
      <c r="B139" s="659" t="s">
        <v>125</v>
      </c>
      <c r="C139" s="669" t="s">
        <v>169</v>
      </c>
      <c r="D139" s="670"/>
      <c r="E139" s="670"/>
      <c r="F139" s="672"/>
      <c r="G139" s="670"/>
      <c r="H139" s="670"/>
      <c r="I139" s="718"/>
      <c r="J139" s="670"/>
      <c r="K139" s="670"/>
      <c r="L139" s="670"/>
      <c r="M139" s="670"/>
      <c r="N139" s="762"/>
      <c r="O139" s="755" t="s">
        <v>142</v>
      </c>
      <c r="P139" s="756"/>
      <c r="Q139" s="758"/>
      <c r="R139" s="756"/>
      <c r="S139" s="756"/>
      <c r="T139" s="757"/>
      <c r="U139" s="757"/>
      <c r="V139" s="756"/>
      <c r="W139" s="756"/>
      <c r="X139" s="756"/>
      <c r="Y139" s="763"/>
    </row>
    <row r="140" spans="1:25" ht="37.5" thickTop="1" thickBot="1" x14ac:dyDescent="0.25">
      <c r="A140" s="668"/>
      <c r="B140" s="667"/>
      <c r="C140" s="5" t="s">
        <v>145</v>
      </c>
      <c r="D140" s="5" t="s">
        <v>127</v>
      </c>
      <c r="E140" s="508">
        <f>'Zemné a vozovka a zábery  a ces'!H41</f>
        <v>74.400000000000006</v>
      </c>
      <c r="F140" s="435">
        <f>'Zemné a vozovka a zábery  a ces'!H82</f>
        <v>40.5</v>
      </c>
      <c r="G140" s="509">
        <f>'Zemné a vozovka a zábery  a ces'!H123</f>
        <v>49.800000000000004</v>
      </c>
      <c r="H140" s="437">
        <f>'Zemné a vozovka a zábery  a ces'!H155</f>
        <v>92.6</v>
      </c>
      <c r="I140" s="438">
        <f>'Zemné a vozovka a zábery  a ces'!H196</f>
        <v>72</v>
      </c>
      <c r="J140" s="439">
        <f>'Zemné a vozovka a zábery  a ces'!H237</f>
        <v>68.100000000000009</v>
      </c>
      <c r="K140" s="440">
        <f>'Zemné a vozovka a zábery  a ces'!H278</f>
        <v>61.2</v>
      </c>
      <c r="L140" s="96">
        <f>'Zemné a vozovka a zábery  a ces'!H319</f>
        <v>67.199999999999989</v>
      </c>
      <c r="M140" s="538">
        <f>'Zemné a vozovka a zábery  a ces'!H360</f>
        <v>58.4</v>
      </c>
      <c r="N140" s="540">
        <f>'Zemné a vozovka a zábery  a ces'!H401</f>
        <v>36.4</v>
      </c>
      <c r="O140" s="539" t="s">
        <v>144</v>
      </c>
      <c r="P140" s="286">
        <f>$N$140/E140</f>
        <v>0.48924731182795694</v>
      </c>
      <c r="Q140" s="128">
        <f t="shared" ref="Q140:Y140" si="42">$N$140/F140</f>
        <v>0.89876543209876536</v>
      </c>
      <c r="R140" s="288">
        <f t="shared" si="42"/>
        <v>0.73092369477911634</v>
      </c>
      <c r="S140" s="51">
        <f t="shared" si="42"/>
        <v>0.39308855291576672</v>
      </c>
      <c r="T140" s="61">
        <f t="shared" si="42"/>
        <v>0.50555555555555554</v>
      </c>
      <c r="U140" s="71">
        <f t="shared" si="42"/>
        <v>0.53450807635829656</v>
      </c>
      <c r="V140" s="82">
        <f t="shared" si="42"/>
        <v>0.59477124183006536</v>
      </c>
      <c r="W140" s="94">
        <f t="shared" si="42"/>
        <v>0.54166666666666674</v>
      </c>
      <c r="X140" s="419">
        <f t="shared" si="42"/>
        <v>0.62328767123287665</v>
      </c>
      <c r="Y140" s="420">
        <f t="shared" si="42"/>
        <v>1</v>
      </c>
    </row>
    <row r="141" spans="1:25" ht="15" customHeight="1" thickTop="1" thickBot="1" x14ac:dyDescent="0.25">
      <c r="A141" s="657" t="s">
        <v>108</v>
      </c>
      <c r="B141" s="659" t="s">
        <v>126</v>
      </c>
      <c r="C141" s="669" t="s">
        <v>885</v>
      </c>
      <c r="D141" s="670"/>
      <c r="E141" s="670"/>
      <c r="F141" s="718"/>
      <c r="G141" s="672"/>
      <c r="H141" s="670"/>
      <c r="I141" s="670"/>
      <c r="J141" s="670"/>
      <c r="K141" s="670"/>
      <c r="L141" s="670"/>
      <c r="M141" s="670"/>
      <c r="N141" s="748"/>
      <c r="O141" s="755" t="s">
        <v>137</v>
      </c>
      <c r="P141" s="756"/>
      <c r="Q141" s="757"/>
      <c r="R141" s="758"/>
      <c r="S141" s="756"/>
      <c r="T141" s="756"/>
      <c r="U141" s="756"/>
      <c r="V141" s="756"/>
      <c r="W141" s="756"/>
      <c r="X141" s="756"/>
      <c r="Y141" s="759"/>
    </row>
    <row r="142" spans="1:25" ht="49.5" thickTop="1" thickBot="1" x14ac:dyDescent="0.25">
      <c r="A142" s="668"/>
      <c r="B142" s="667"/>
      <c r="C142" s="5" t="s">
        <v>135</v>
      </c>
      <c r="D142" s="5" t="s">
        <v>8</v>
      </c>
      <c r="E142" s="21">
        <f>9.066+2.211+9.828-E61</f>
        <v>19.96</v>
      </c>
      <c r="F142" s="332">
        <f>9.814+1.649+9.72-F61</f>
        <v>21.183</v>
      </c>
      <c r="G142" s="347">
        <f>9.354+1.3+0.887-G61</f>
        <v>9.0459999999999994</v>
      </c>
      <c r="H142" s="340">
        <f>9.715+1.985+6.902-H61+3.6</f>
        <v>21.267000000000003</v>
      </c>
      <c r="I142" s="60">
        <f>0.892+2.2+9.477-I61</f>
        <v>9.9490000000000016</v>
      </c>
      <c r="J142" s="70">
        <f>0.887+0.093+1.799+9.761-J61</f>
        <v>12.54</v>
      </c>
      <c r="K142" s="81">
        <f>6.828+0.147+1.845+9.761-K61</f>
        <v>18.581</v>
      </c>
      <c r="L142" s="91">
        <f>0.902+1.906+9.71-L61</f>
        <v>12.518000000000001</v>
      </c>
      <c r="M142" s="113">
        <f>0.653+8.134+2.249+10.035-M61</f>
        <v>19.646000000000001</v>
      </c>
      <c r="N142" s="101">
        <f>0.746+8.212+2.179+9.568-N61</f>
        <v>17.189999999999998</v>
      </c>
      <c r="O142" s="441" t="s">
        <v>139</v>
      </c>
      <c r="P142" s="22">
        <f>$G$142/E142</f>
        <v>0.45320641282565127</v>
      </c>
      <c r="Q142" s="373">
        <f t="shared" ref="Q142:Y142" si="43">$G$142/F142</f>
        <v>0.42704055138554498</v>
      </c>
      <c r="R142" s="375">
        <f t="shared" si="43"/>
        <v>1</v>
      </c>
      <c r="S142" s="374">
        <f t="shared" si="43"/>
        <v>0.42535383457939524</v>
      </c>
      <c r="T142" s="61">
        <f t="shared" si="43"/>
        <v>0.90923710925721157</v>
      </c>
      <c r="U142" s="71">
        <f t="shared" si="43"/>
        <v>0.72137161084529511</v>
      </c>
      <c r="V142" s="82">
        <f t="shared" si="43"/>
        <v>0.48684139712609653</v>
      </c>
      <c r="W142" s="94">
        <f t="shared" si="43"/>
        <v>0.72263939926505827</v>
      </c>
      <c r="X142" s="114">
        <f t="shared" si="43"/>
        <v>0.46044996436933722</v>
      </c>
      <c r="Y142" s="102">
        <f t="shared" si="43"/>
        <v>0.5262361838278069</v>
      </c>
    </row>
    <row r="143" spans="1:25" ht="15" customHeight="1" thickTop="1" thickBot="1" x14ac:dyDescent="0.25">
      <c r="A143" s="657" t="s">
        <v>109</v>
      </c>
      <c r="B143" s="659" t="s">
        <v>779</v>
      </c>
      <c r="C143" s="669" t="s">
        <v>780</v>
      </c>
      <c r="D143" s="670"/>
      <c r="E143" s="672"/>
      <c r="F143" s="672"/>
      <c r="G143" s="718"/>
      <c r="H143" s="672"/>
      <c r="I143" s="672"/>
      <c r="J143" s="670"/>
      <c r="K143" s="672"/>
      <c r="L143" s="670"/>
      <c r="M143" s="670"/>
      <c r="N143" s="762"/>
      <c r="O143" s="755" t="s">
        <v>781</v>
      </c>
      <c r="P143" s="758"/>
      <c r="Q143" s="758"/>
      <c r="R143" s="757"/>
      <c r="S143" s="758"/>
      <c r="T143" s="758"/>
      <c r="U143" s="756"/>
      <c r="V143" s="758"/>
      <c r="W143" s="756"/>
      <c r="X143" s="756"/>
      <c r="Y143" s="763"/>
    </row>
    <row r="144" spans="1:25" ht="49.5" thickTop="1" thickBot="1" x14ac:dyDescent="0.25">
      <c r="A144" s="668"/>
      <c r="B144" s="667"/>
      <c r="C144" s="5" t="s">
        <v>778</v>
      </c>
      <c r="D144" s="300" t="s">
        <v>8</v>
      </c>
      <c r="E144" s="463">
        <v>0</v>
      </c>
      <c r="F144" s="537">
        <v>0.25</v>
      </c>
      <c r="G144" s="461">
        <v>0.3</v>
      </c>
      <c r="H144" s="464">
        <v>0</v>
      </c>
      <c r="I144" s="465">
        <v>0</v>
      </c>
      <c r="J144" s="462">
        <v>0.3</v>
      </c>
      <c r="K144" s="466">
        <v>0</v>
      </c>
      <c r="L144" s="344">
        <v>0.3</v>
      </c>
      <c r="M144" s="460">
        <v>0.2</v>
      </c>
      <c r="N144" s="467">
        <v>0</v>
      </c>
      <c r="O144" s="468" t="s">
        <v>139</v>
      </c>
      <c r="P144" s="418">
        <v>2</v>
      </c>
      <c r="Q144" s="373">
        <f>$M$144/F144</f>
        <v>0.8</v>
      </c>
      <c r="R144" s="469">
        <f>M144/G144</f>
        <v>0.66666666666666674</v>
      </c>
      <c r="S144" s="430">
        <v>2</v>
      </c>
      <c r="T144" s="471">
        <v>2</v>
      </c>
      <c r="U144" s="470">
        <f>M144/J144</f>
        <v>0.66666666666666674</v>
      </c>
      <c r="V144" s="431">
        <v>2</v>
      </c>
      <c r="W144" s="328">
        <f>M144/L144</f>
        <v>0.66666666666666674</v>
      </c>
      <c r="X144" s="419">
        <f>M144/M144</f>
        <v>1</v>
      </c>
      <c r="Y144" s="420">
        <v>2</v>
      </c>
    </row>
    <row r="145" spans="1:25" ht="15" customHeight="1" thickTop="1" thickBot="1" x14ac:dyDescent="0.25">
      <c r="A145" s="721" t="s">
        <v>777</v>
      </c>
      <c r="B145" s="749" t="s">
        <v>147</v>
      </c>
      <c r="C145" s="669" t="s">
        <v>136</v>
      </c>
      <c r="D145" s="670"/>
      <c r="E145" s="718"/>
      <c r="F145" s="671"/>
      <c r="G145" s="670"/>
      <c r="H145" s="718"/>
      <c r="I145" s="718"/>
      <c r="J145" s="670"/>
      <c r="K145" s="718"/>
      <c r="L145" s="670"/>
      <c r="M145" s="670"/>
      <c r="N145" s="748"/>
      <c r="O145" s="743" t="s">
        <v>138</v>
      </c>
      <c r="P145" s="744"/>
      <c r="Q145" s="745"/>
      <c r="R145" s="746"/>
      <c r="S145" s="744"/>
      <c r="T145" s="744"/>
      <c r="U145" s="746"/>
      <c r="V145" s="744"/>
      <c r="W145" s="746"/>
      <c r="X145" s="746"/>
      <c r="Y145" s="747"/>
    </row>
    <row r="146" spans="1:25" ht="37.5" thickTop="1" thickBot="1" x14ac:dyDescent="0.25">
      <c r="A146" s="742"/>
      <c r="B146" s="750"/>
      <c r="C146" s="5" t="s">
        <v>128</v>
      </c>
      <c r="D146" s="5" t="s">
        <v>8</v>
      </c>
      <c r="E146" s="286">
        <f t="shared" ref="E146:N146" si="44">E69/1000</f>
        <v>8.66</v>
      </c>
      <c r="F146" s="417">
        <f t="shared" si="44"/>
        <v>4.5750000000000002</v>
      </c>
      <c r="G146" s="288">
        <f t="shared" si="44"/>
        <v>6.2229999999999999</v>
      </c>
      <c r="H146" s="51">
        <f t="shared" si="44"/>
        <v>5.9429999999999996</v>
      </c>
      <c r="I146" s="61">
        <f t="shared" si="44"/>
        <v>5.03</v>
      </c>
      <c r="J146" s="71">
        <f t="shared" si="44"/>
        <v>5.9939999999999998</v>
      </c>
      <c r="K146" s="82">
        <f t="shared" si="44"/>
        <v>6.4859999999999998</v>
      </c>
      <c r="L146" s="94">
        <f t="shared" si="44"/>
        <v>6.2880000000000003</v>
      </c>
      <c r="M146" s="114">
        <f t="shared" si="44"/>
        <v>8.7029999999999994</v>
      </c>
      <c r="N146" s="102">
        <f t="shared" si="44"/>
        <v>7.8570000000000002</v>
      </c>
      <c r="O146" s="441" t="s">
        <v>140</v>
      </c>
      <c r="P146" s="286">
        <f>$F$146/E146</f>
        <v>0.52829099307159355</v>
      </c>
      <c r="Q146" s="417">
        <f t="shared" ref="Q146:Y146" si="45">$F$146/F146</f>
        <v>1</v>
      </c>
      <c r="R146" s="288">
        <f t="shared" si="45"/>
        <v>0.7351759601478387</v>
      </c>
      <c r="S146" s="51">
        <f t="shared" si="45"/>
        <v>0.76981322564361443</v>
      </c>
      <c r="T146" s="521">
        <f t="shared" si="45"/>
        <v>0.90954274353876741</v>
      </c>
      <c r="U146" s="71">
        <f t="shared" si="45"/>
        <v>0.76326326326326333</v>
      </c>
      <c r="V146" s="82">
        <f t="shared" si="45"/>
        <v>0.70536540240518042</v>
      </c>
      <c r="W146" s="94">
        <f t="shared" si="45"/>
        <v>0.72757633587786263</v>
      </c>
      <c r="X146" s="114">
        <f t="shared" si="45"/>
        <v>0.52568079972423309</v>
      </c>
      <c r="Y146" s="102">
        <f t="shared" si="45"/>
        <v>0.58228331424207713</v>
      </c>
    </row>
    <row r="147" spans="1:25" ht="20.100000000000001" customHeight="1" thickTop="1" thickBot="1" x14ac:dyDescent="0.25">
      <c r="A147" s="8" t="s">
        <v>38</v>
      </c>
      <c r="B147" s="707" t="s">
        <v>123</v>
      </c>
      <c r="C147" s="708"/>
      <c r="D147" s="708"/>
      <c r="E147" s="708"/>
      <c r="F147" s="709"/>
      <c r="G147" s="708"/>
      <c r="H147" s="708"/>
      <c r="I147" s="708"/>
      <c r="J147" s="708"/>
      <c r="K147" s="708"/>
      <c r="L147" s="708"/>
      <c r="M147" s="708"/>
      <c r="N147" s="708"/>
      <c r="O147" s="708"/>
      <c r="P147" s="390">
        <f>P138+P140+P144+P146+P142</f>
        <v>4.4187312949064097</v>
      </c>
      <c r="Q147" s="389">
        <f t="shared" ref="Q147:Y147" si="46">Q138+Q140+Q144+Q146+Q142</f>
        <v>3.9877434358107786</v>
      </c>
      <c r="R147" s="390">
        <f t="shared" si="46"/>
        <v>4.0399110901245292</v>
      </c>
      <c r="S147" s="541">
        <f t="shared" si="46"/>
        <v>4.5697263716795984</v>
      </c>
      <c r="T147" s="544">
        <f t="shared" si="46"/>
        <v>5.3243354083515344</v>
      </c>
      <c r="U147" s="542">
        <f t="shared" si="46"/>
        <v>3.683455291059361</v>
      </c>
      <c r="V147" s="390">
        <f t="shared" si="46"/>
        <v>4.7519652317968681</v>
      </c>
      <c r="W147" s="391">
        <f t="shared" si="46"/>
        <v>3.6326869995107369</v>
      </c>
      <c r="X147" s="392">
        <f t="shared" si="46"/>
        <v>3.5821587509648976</v>
      </c>
      <c r="Y147" s="393">
        <f t="shared" si="46"/>
        <v>4.9878969299764986</v>
      </c>
    </row>
    <row r="148" spans="1:25" ht="20.100000000000001" customHeight="1" thickBot="1" x14ac:dyDescent="0.25">
      <c r="E148" s="11"/>
      <c r="F148" s="123"/>
      <c r="G148" s="11"/>
      <c r="H148" s="11"/>
      <c r="I148" s="11"/>
      <c r="J148" s="11"/>
      <c r="K148" s="11"/>
      <c r="L148" s="11"/>
      <c r="M148" s="11"/>
      <c r="N148" s="11"/>
      <c r="O148" s="442" t="s">
        <v>883</v>
      </c>
      <c r="P148" s="443">
        <v>5</v>
      </c>
      <c r="Q148" s="444">
        <v>7</v>
      </c>
      <c r="R148" s="459">
        <v>6</v>
      </c>
      <c r="S148" s="445">
        <v>4</v>
      </c>
      <c r="T148" s="543">
        <v>1</v>
      </c>
      <c r="U148" s="447">
        <v>8</v>
      </c>
      <c r="V148" s="448">
        <v>3</v>
      </c>
      <c r="W148" s="449">
        <v>9</v>
      </c>
      <c r="X148" s="450">
        <v>10</v>
      </c>
      <c r="Y148" s="451">
        <v>2</v>
      </c>
    </row>
    <row r="149" spans="1:25" x14ac:dyDescent="0.2">
      <c r="E149" s="11"/>
      <c r="F149" s="123"/>
      <c r="G149" s="499"/>
      <c r="H149" s="11"/>
      <c r="I149" s="11"/>
      <c r="J149" s="11"/>
      <c r="K149" s="11"/>
      <c r="L149" s="11"/>
      <c r="M149" s="11"/>
      <c r="N149" s="11"/>
      <c r="O149" s="12"/>
      <c r="P149" s="11"/>
      <c r="Q149" s="123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">
      <c r="E150" s="11"/>
      <c r="F150" s="510"/>
      <c r="G150" s="11"/>
      <c r="H150" s="11"/>
      <c r="I150" s="11"/>
      <c r="J150" s="11"/>
      <c r="K150" s="11"/>
      <c r="L150" s="11"/>
      <c r="M150" s="11"/>
      <c r="N150" s="11"/>
      <c r="O150" s="12"/>
      <c r="P150" s="11"/>
      <c r="Q150" s="123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">
      <c r="E151" s="11"/>
      <c r="F151" s="123"/>
      <c r="G151" s="11"/>
      <c r="H151" s="11"/>
      <c r="I151" s="11"/>
      <c r="J151" s="11"/>
      <c r="K151" s="11"/>
      <c r="L151" s="11"/>
      <c r="M151" s="11"/>
      <c r="N151" s="11"/>
      <c r="O151" s="12"/>
      <c r="P151" s="11"/>
      <c r="Q151" s="123" t="s">
        <v>582</v>
      </c>
      <c r="R151" s="11"/>
      <c r="S151" s="11"/>
      <c r="T151" s="11"/>
      <c r="U151" s="11"/>
      <c r="V151" s="11"/>
      <c r="W151" s="11"/>
      <c r="X151" s="11"/>
      <c r="Y151" s="11"/>
    </row>
    <row r="152" spans="1:25" x14ac:dyDescent="0.2">
      <c r="E152" s="11" t="s">
        <v>632</v>
      </c>
      <c r="F152" s="123"/>
      <c r="G152" s="11"/>
      <c r="H152" s="11"/>
      <c r="I152" s="11"/>
      <c r="J152" s="11"/>
      <c r="K152" s="11"/>
      <c r="L152" s="11"/>
      <c r="M152" s="11"/>
      <c r="N152" s="11"/>
      <c r="O152" s="12"/>
      <c r="P152" s="11"/>
      <c r="Q152" s="123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">
      <c r="F153" s="164" t="s">
        <v>231</v>
      </c>
      <c r="G153" s="166">
        <f>AVERAGE(R147,T147,U147,V147,W147)</f>
        <v>4.2864708041686059</v>
      </c>
      <c r="H153" s="11"/>
      <c r="I153" s="11"/>
      <c r="J153" s="11"/>
      <c r="K153" s="11"/>
      <c r="L153" s="11"/>
      <c r="M153" s="11"/>
      <c r="N153" s="11"/>
      <c r="O153" s="12"/>
      <c r="P153" s="11"/>
      <c r="Q153" s="123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">
      <c r="F154" s="165" t="s">
        <v>232</v>
      </c>
      <c r="G154" s="166">
        <f>AVERAGE(P147,S147,X147,Y147)</f>
        <v>4.3896283368818505</v>
      </c>
      <c r="H154" s="11"/>
      <c r="I154" s="11"/>
      <c r="J154" s="11"/>
      <c r="K154" s="11"/>
      <c r="L154" s="11"/>
      <c r="M154" s="11"/>
      <c r="N154" s="11"/>
      <c r="O154" s="12"/>
      <c r="P154" s="11"/>
      <c r="Q154" s="123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">
      <c r="F155" s="163" t="s">
        <v>233</v>
      </c>
      <c r="G155" s="166">
        <f>Q147</f>
        <v>3.9877434358107786</v>
      </c>
      <c r="H155" s="11"/>
      <c r="I155" s="11"/>
      <c r="J155" s="11"/>
      <c r="K155" s="11"/>
      <c r="L155" s="11"/>
      <c r="M155" s="11"/>
      <c r="N155" s="11"/>
      <c r="O155" s="12"/>
      <c r="P155" s="11"/>
      <c r="Q155" s="123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">
      <c r="E156" s="11"/>
      <c r="F156" s="123"/>
      <c r="G156" s="11"/>
      <c r="H156" s="11"/>
      <c r="I156" s="11"/>
      <c r="J156" s="11"/>
      <c r="K156" s="11"/>
      <c r="L156" s="11"/>
      <c r="M156" s="11"/>
      <c r="N156" s="11"/>
      <c r="O156" s="12"/>
      <c r="P156" s="11"/>
      <c r="Q156" s="123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">
      <c r="E157" s="11" t="s">
        <v>633</v>
      </c>
      <c r="F157" s="123"/>
      <c r="G157" s="11"/>
      <c r="H157" s="11"/>
      <c r="I157" s="11"/>
      <c r="J157" s="11"/>
      <c r="K157" s="11"/>
      <c r="L157" s="11"/>
      <c r="M157" s="11"/>
      <c r="N157" s="11"/>
      <c r="O157" s="12"/>
      <c r="P157" s="11"/>
      <c r="Q157" s="123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">
      <c r="E158" s="11"/>
      <c r="F158" s="164" t="s">
        <v>231</v>
      </c>
      <c r="G158" s="166">
        <f>AVERAGE(G142,I142,J142,K142,L142)</f>
        <v>12.5268</v>
      </c>
      <c r="H158" s="11"/>
      <c r="I158" s="11"/>
      <c r="J158" s="11"/>
      <c r="K158" s="11"/>
      <c r="L158" s="11"/>
      <c r="M158" s="11"/>
      <c r="N158" s="11"/>
      <c r="O158" s="12"/>
      <c r="P158" s="11"/>
      <c r="Q158" s="123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">
      <c r="E159" s="11"/>
      <c r="F159" s="165" t="s">
        <v>232</v>
      </c>
      <c r="G159" s="166">
        <f>AVERAGE(H142,E142,M142,N142)</f>
        <v>19.515750000000001</v>
      </c>
      <c r="H159" s="11"/>
      <c r="I159" s="11"/>
      <c r="J159" s="11"/>
      <c r="K159" s="11"/>
      <c r="L159" s="11"/>
      <c r="M159" s="11"/>
      <c r="N159" s="11"/>
      <c r="O159" s="12"/>
      <c r="P159" s="11"/>
      <c r="Q159" s="123"/>
      <c r="R159" s="11"/>
      <c r="S159" s="11"/>
      <c r="T159" s="11"/>
      <c r="U159" s="11"/>
      <c r="V159" s="11"/>
      <c r="W159" s="11"/>
      <c r="X159" s="11"/>
      <c r="Y159" s="11"/>
    </row>
    <row r="160" spans="1:25" x14ac:dyDescent="0.2">
      <c r="E160" s="11"/>
      <c r="F160" s="163" t="s">
        <v>233</v>
      </c>
      <c r="G160" s="166">
        <f>F142</f>
        <v>21.183</v>
      </c>
      <c r="H160" s="11"/>
      <c r="I160" s="11"/>
      <c r="J160" s="11"/>
      <c r="K160" s="11"/>
      <c r="L160" s="11"/>
      <c r="M160" s="11"/>
      <c r="N160" s="11"/>
      <c r="O160" s="12"/>
      <c r="P160" s="11"/>
      <c r="Q160" s="123"/>
      <c r="R160" s="11"/>
      <c r="S160" s="11"/>
      <c r="T160" s="11"/>
      <c r="U160" s="11"/>
      <c r="V160" s="11"/>
      <c r="W160" s="11"/>
      <c r="X160" s="11"/>
      <c r="Y160" s="11"/>
    </row>
    <row r="161" spans="1:25" x14ac:dyDescent="0.2">
      <c r="E161" s="11"/>
      <c r="F161" s="123"/>
      <c r="G161" s="11"/>
      <c r="H161" s="11"/>
      <c r="I161" s="11"/>
      <c r="J161" s="11"/>
      <c r="K161" s="11"/>
      <c r="L161" s="11"/>
      <c r="M161" s="11"/>
      <c r="N161" s="11"/>
      <c r="O161" s="12"/>
      <c r="P161" s="11"/>
      <c r="Q161" s="123"/>
      <c r="R161" s="11"/>
      <c r="S161" s="11"/>
      <c r="T161" s="11"/>
      <c r="U161" s="11"/>
      <c r="V161" s="11"/>
      <c r="W161" s="11"/>
      <c r="X161" s="11"/>
      <c r="Y161" s="11"/>
    </row>
    <row r="162" spans="1:25" x14ac:dyDescent="0.2">
      <c r="E162" s="11"/>
      <c r="F162" s="123"/>
      <c r="G162" s="11"/>
      <c r="H162" s="11"/>
      <c r="I162" s="11"/>
      <c r="J162" s="11"/>
      <c r="K162" s="11"/>
      <c r="L162" s="11"/>
      <c r="M162" s="11"/>
      <c r="N162" s="11"/>
      <c r="O162" s="12"/>
      <c r="P162" s="11"/>
      <c r="Q162" s="123"/>
      <c r="R162" s="11"/>
      <c r="S162" s="11"/>
      <c r="T162" s="11"/>
      <c r="U162" s="11"/>
      <c r="V162" s="11"/>
      <c r="W162" s="11"/>
      <c r="X162" s="11"/>
      <c r="Y162" s="11"/>
    </row>
    <row r="163" spans="1:25" x14ac:dyDescent="0.2">
      <c r="E163" s="11"/>
      <c r="F163" s="123"/>
      <c r="G163" s="11"/>
      <c r="H163" s="11"/>
      <c r="I163" s="11"/>
      <c r="J163" s="11"/>
      <c r="K163" s="11"/>
      <c r="L163" s="11"/>
      <c r="M163" s="11"/>
      <c r="N163" s="11"/>
      <c r="O163" s="12"/>
      <c r="P163" s="11"/>
      <c r="Q163" s="123"/>
      <c r="R163" s="11"/>
      <c r="S163" s="11"/>
      <c r="T163" s="11"/>
      <c r="U163" s="11"/>
      <c r="V163" s="11"/>
      <c r="W163" s="11"/>
      <c r="X163" s="11"/>
      <c r="Y163" s="11"/>
    </row>
    <row r="164" spans="1:25" x14ac:dyDescent="0.2">
      <c r="E164" s="11"/>
      <c r="F164" s="123"/>
      <c r="G164" s="11"/>
      <c r="H164" s="11"/>
      <c r="I164" s="11"/>
      <c r="J164" s="11"/>
      <c r="K164" s="11"/>
      <c r="L164" s="11"/>
      <c r="M164" s="11"/>
      <c r="N164" s="11"/>
      <c r="O164" s="12"/>
      <c r="P164" s="11"/>
      <c r="Q164" s="123"/>
      <c r="R164" s="11"/>
      <c r="S164" s="11"/>
      <c r="T164" s="11"/>
      <c r="U164" s="11"/>
      <c r="V164" s="11"/>
      <c r="W164" s="11"/>
      <c r="X164" s="11"/>
      <c r="Y164" s="11"/>
    </row>
    <row r="165" spans="1:25" x14ac:dyDescent="0.2">
      <c r="E165" s="11"/>
      <c r="F165" s="123"/>
      <c r="G165" s="11"/>
      <c r="H165" s="11"/>
      <c r="I165" s="11"/>
      <c r="J165" s="11"/>
      <c r="K165" s="11"/>
      <c r="L165" s="11"/>
      <c r="M165" s="11"/>
      <c r="N165" s="11"/>
      <c r="O165" s="12"/>
      <c r="P165" s="11"/>
      <c r="Q165" s="123"/>
      <c r="R165" s="11"/>
      <c r="S165" s="11"/>
      <c r="T165" s="11"/>
      <c r="U165" s="11"/>
      <c r="V165" s="11"/>
      <c r="W165" s="11"/>
      <c r="X165" s="11"/>
      <c r="Y165" s="11"/>
    </row>
    <row r="166" spans="1:25" x14ac:dyDescent="0.2">
      <c r="E166" s="11"/>
      <c r="F166" s="123"/>
      <c r="G166" s="11"/>
      <c r="H166" s="11"/>
      <c r="I166" s="11"/>
      <c r="J166" s="11"/>
      <c r="K166" s="11"/>
      <c r="L166" s="11"/>
      <c r="M166" s="11"/>
      <c r="N166" s="11"/>
      <c r="O166" s="12"/>
      <c r="P166" s="11"/>
      <c r="Q166" s="123"/>
      <c r="R166" s="11"/>
      <c r="S166" s="11"/>
      <c r="T166" s="11"/>
      <c r="U166" s="11"/>
      <c r="V166" s="11"/>
      <c r="W166" s="11"/>
      <c r="X166" s="11"/>
      <c r="Y166" s="11"/>
    </row>
    <row r="167" spans="1:25" x14ac:dyDescent="0.2">
      <c r="E167" s="11"/>
      <c r="F167" s="123"/>
      <c r="G167" s="11"/>
      <c r="H167" s="11"/>
      <c r="I167" s="11"/>
      <c r="J167" s="11"/>
      <c r="K167" s="11"/>
      <c r="L167" s="11"/>
      <c r="M167" s="11"/>
      <c r="N167" s="11"/>
      <c r="O167" s="12"/>
      <c r="P167" s="11"/>
      <c r="Q167" s="123"/>
      <c r="R167" s="11"/>
      <c r="S167" s="11"/>
      <c r="T167" s="11"/>
      <c r="U167" s="11"/>
      <c r="V167" s="11"/>
      <c r="W167" s="11"/>
      <c r="X167" s="11"/>
      <c r="Y167" s="11"/>
    </row>
    <row r="168" spans="1:25" x14ac:dyDescent="0.2">
      <c r="E168" s="11"/>
      <c r="F168" s="123"/>
      <c r="G168" s="11"/>
      <c r="H168" s="11"/>
      <c r="I168" s="11"/>
      <c r="J168" s="11"/>
      <c r="K168" s="11"/>
      <c r="L168" s="11"/>
      <c r="M168" s="11"/>
      <c r="N168" s="11"/>
      <c r="O168" s="12"/>
      <c r="P168" s="11"/>
      <c r="Q168" s="123"/>
      <c r="R168" s="11"/>
      <c r="S168" s="11"/>
      <c r="T168" s="11"/>
      <c r="U168" s="11"/>
      <c r="V168" s="11"/>
      <c r="W168" s="11"/>
      <c r="X168" s="11"/>
      <c r="Y168" s="11"/>
    </row>
    <row r="169" spans="1:25" x14ac:dyDescent="0.2">
      <c r="B169" s="12" t="s">
        <v>1240</v>
      </c>
      <c r="E169" s="11">
        <v>1.145</v>
      </c>
      <c r="F169" s="123">
        <v>0</v>
      </c>
      <c r="G169" s="11">
        <v>2.4950000000000001</v>
      </c>
      <c r="H169" s="11">
        <v>0.93500000000000005</v>
      </c>
      <c r="I169" s="11">
        <v>2.62</v>
      </c>
      <c r="J169" s="11">
        <v>0</v>
      </c>
      <c r="K169" s="11">
        <v>0</v>
      </c>
      <c r="L169" s="11">
        <v>0</v>
      </c>
      <c r="M169" s="11">
        <v>1.425</v>
      </c>
      <c r="N169" s="11">
        <v>3.5150000000000001</v>
      </c>
      <c r="O169" s="12"/>
      <c r="P169" s="11"/>
      <c r="Q169" s="123"/>
      <c r="R169" s="11"/>
      <c r="S169" s="11"/>
      <c r="T169" s="11"/>
      <c r="U169" s="11"/>
      <c r="V169" s="11"/>
      <c r="W169" s="11"/>
      <c r="X169" s="11"/>
      <c r="Y169" s="11"/>
    </row>
    <row r="170" spans="1:25" ht="13.5" thickBot="1" x14ac:dyDescent="0.25">
      <c r="E170" s="11"/>
      <c r="F170" s="123"/>
      <c r="G170" s="11"/>
      <c r="H170" s="11"/>
      <c r="I170" s="11"/>
      <c r="J170" s="11"/>
      <c r="K170" s="11"/>
      <c r="L170" s="11"/>
      <c r="M170" s="11"/>
      <c r="N170" s="11"/>
      <c r="O170" s="12"/>
      <c r="P170" s="11"/>
      <c r="Q170" s="123"/>
      <c r="R170" s="11"/>
      <c r="S170" s="11"/>
      <c r="T170" s="11"/>
      <c r="U170" s="11"/>
      <c r="V170" s="11"/>
      <c r="W170" s="11"/>
      <c r="X170" s="11"/>
      <c r="Y170" s="11"/>
    </row>
    <row r="171" spans="1:25" ht="12.95" customHeight="1" x14ac:dyDescent="0.2">
      <c r="A171" s="710" t="s">
        <v>10</v>
      </c>
      <c r="B171" s="711"/>
      <c r="C171" s="711"/>
      <c r="D171" s="711"/>
      <c r="E171" s="711"/>
      <c r="F171" s="711"/>
      <c r="G171" s="711"/>
      <c r="H171" s="711"/>
      <c r="I171" s="711"/>
      <c r="J171" s="711"/>
      <c r="K171" s="711"/>
      <c r="L171" s="711"/>
      <c r="M171" s="711"/>
      <c r="N171" s="712"/>
      <c r="O171" s="713" t="s">
        <v>11</v>
      </c>
      <c r="P171" s="684" t="s">
        <v>10</v>
      </c>
      <c r="Q171" s="685"/>
      <c r="R171" s="685"/>
      <c r="S171" s="685"/>
      <c r="T171" s="685"/>
      <c r="U171" s="685"/>
      <c r="V171" s="685"/>
      <c r="W171" s="685"/>
      <c r="X171" s="685"/>
      <c r="Y171" s="686"/>
    </row>
    <row r="172" spans="1:25" ht="13.5" thickBot="1" x14ac:dyDescent="0.25">
      <c r="A172" s="2" t="s">
        <v>0</v>
      </c>
      <c r="B172" s="715" t="s">
        <v>1</v>
      </c>
      <c r="C172" s="716"/>
      <c r="D172" s="716"/>
      <c r="E172" s="153" t="s">
        <v>559</v>
      </c>
      <c r="F172" s="154" t="s">
        <v>178</v>
      </c>
      <c r="G172" s="155" t="s">
        <v>435</v>
      </c>
      <c r="H172" s="156" t="s">
        <v>179</v>
      </c>
      <c r="I172" s="157" t="s">
        <v>180</v>
      </c>
      <c r="J172" s="158" t="s">
        <v>181</v>
      </c>
      <c r="K172" s="159" t="s">
        <v>182</v>
      </c>
      <c r="L172" s="160" t="s">
        <v>183</v>
      </c>
      <c r="M172" s="161" t="s">
        <v>184</v>
      </c>
      <c r="N172" s="162" t="s">
        <v>185</v>
      </c>
      <c r="O172" s="714"/>
      <c r="P172" s="153" t="s">
        <v>559</v>
      </c>
      <c r="Q172" s="154" t="s">
        <v>178</v>
      </c>
      <c r="R172" s="155" t="s">
        <v>435</v>
      </c>
      <c r="S172" s="156" t="s">
        <v>179</v>
      </c>
      <c r="T172" s="157" t="s">
        <v>180</v>
      </c>
      <c r="U172" s="158" t="s">
        <v>181</v>
      </c>
      <c r="V172" s="159" t="s">
        <v>182</v>
      </c>
      <c r="W172" s="160" t="s">
        <v>183</v>
      </c>
      <c r="X172" s="161" t="s">
        <v>184</v>
      </c>
      <c r="Y172" s="162" t="s">
        <v>185</v>
      </c>
    </row>
    <row r="173" spans="1:25" x14ac:dyDescent="0.2">
      <c r="A173" s="3" t="s">
        <v>110</v>
      </c>
      <c r="B173" s="664" t="s">
        <v>148</v>
      </c>
      <c r="C173" s="665"/>
      <c r="D173" s="665"/>
      <c r="E173" s="665"/>
      <c r="F173" s="665"/>
      <c r="G173" s="665"/>
      <c r="H173" s="665"/>
      <c r="I173" s="665"/>
      <c r="J173" s="665"/>
      <c r="K173" s="665"/>
      <c r="L173" s="665"/>
      <c r="M173" s="665"/>
      <c r="N173" s="665"/>
      <c r="O173" s="665"/>
      <c r="P173" s="665"/>
      <c r="Q173" s="665"/>
      <c r="R173" s="665"/>
      <c r="S173" s="665"/>
      <c r="T173" s="665"/>
      <c r="U173" s="665"/>
      <c r="V173" s="665"/>
      <c r="W173" s="665"/>
      <c r="X173" s="665"/>
      <c r="Y173" s="666"/>
    </row>
    <row r="174" spans="1:25" ht="13.5" thickBot="1" x14ac:dyDescent="0.25">
      <c r="A174" s="657" t="s">
        <v>115</v>
      </c>
      <c r="B174" s="659" t="s">
        <v>1154</v>
      </c>
      <c r="C174" s="703" t="s">
        <v>170</v>
      </c>
      <c r="D174" s="703"/>
      <c r="E174" s="703"/>
      <c r="F174" s="703"/>
      <c r="G174" s="703"/>
      <c r="H174" s="703"/>
      <c r="I174" s="703"/>
      <c r="J174" s="703"/>
      <c r="K174" s="704"/>
      <c r="L174" s="703"/>
      <c r="M174" s="703"/>
      <c r="N174" s="703"/>
      <c r="O174" s="689" t="s">
        <v>154</v>
      </c>
      <c r="P174" s="690"/>
      <c r="Q174" s="690"/>
      <c r="R174" s="690"/>
      <c r="S174" s="690"/>
      <c r="T174" s="690"/>
      <c r="U174" s="690"/>
      <c r="V174" s="691"/>
      <c r="W174" s="690"/>
      <c r="X174" s="690"/>
      <c r="Y174" s="693"/>
    </row>
    <row r="175" spans="1:25" ht="36" customHeight="1" thickTop="1" thickBot="1" x14ac:dyDescent="0.25">
      <c r="A175" s="668"/>
      <c r="B175" s="667"/>
      <c r="C175" s="5" t="s">
        <v>55</v>
      </c>
      <c r="D175" s="15" t="s">
        <v>1153</v>
      </c>
      <c r="E175" s="27">
        <f>[1]rekapitulácia!$E$3</f>
        <v>1666.5058420923174</v>
      </c>
      <c r="F175" s="576">
        <f>[1]rekapitulácia!$E$4</f>
        <v>1665.8290091902093</v>
      </c>
      <c r="G175" s="44">
        <f>[1]rekapitulácia!$E$5</f>
        <v>2007.7237498286252</v>
      </c>
      <c r="H175" s="54">
        <f>[1]rekapitulácia!$E$6</f>
        <v>1598.8243696535492</v>
      </c>
      <c r="I175" s="64">
        <f>[1]rekapitulácia!$E$7</f>
        <v>1692.6836038223989</v>
      </c>
      <c r="J175" s="602">
        <f>[1]rekapitulácia!$E$8</f>
        <v>1673.8104621752962</v>
      </c>
      <c r="K175" s="604">
        <f>[1]rekapitulácia!$E$9</f>
        <v>1568.6174070676909</v>
      </c>
      <c r="L175" s="603">
        <f>[1]rekapitulácia!$E$10</f>
        <v>1602.212641373322</v>
      </c>
      <c r="M175" s="117">
        <f>[1]rekapitulácia!$E$11</f>
        <v>1650.7638478181018</v>
      </c>
      <c r="N175" s="106">
        <f>[1]rekapitulácia!$E$12</f>
        <v>2027.4347314921174</v>
      </c>
      <c r="O175" s="20" t="s">
        <v>155</v>
      </c>
      <c r="P175" s="27">
        <f>$K$175/E175</f>
        <v>0.9412612710065712</v>
      </c>
      <c r="Q175" s="576">
        <f t="shared" ref="Q175:Y175" si="47">$K$175/F175</f>
        <v>0.94164370917650497</v>
      </c>
      <c r="R175" s="44">
        <f t="shared" si="47"/>
        <v>0.78129145366815755</v>
      </c>
      <c r="S175" s="54">
        <f t="shared" si="47"/>
        <v>0.98110676622198112</v>
      </c>
      <c r="T175" s="64">
        <f t="shared" si="47"/>
        <v>0.92670443757206422</v>
      </c>
      <c r="U175" s="602">
        <f t="shared" si="47"/>
        <v>0.93715354427233322</v>
      </c>
      <c r="V175" s="604">
        <f t="shared" si="47"/>
        <v>1</v>
      </c>
      <c r="W175" s="603">
        <f t="shared" si="47"/>
        <v>0.97903197525839314</v>
      </c>
      <c r="X175" s="117">
        <f t="shared" si="47"/>
        <v>0.95023731537434142</v>
      </c>
      <c r="Y175" s="106">
        <f t="shared" si="47"/>
        <v>0.77369563749815329</v>
      </c>
    </row>
    <row r="176" spans="1:25" ht="14.25" thickTop="1" thickBot="1" x14ac:dyDescent="0.25">
      <c r="A176" s="657" t="s">
        <v>116</v>
      </c>
      <c r="B176" s="659" t="s">
        <v>1201</v>
      </c>
      <c r="C176" s="703" t="s">
        <v>1217</v>
      </c>
      <c r="D176" s="703"/>
      <c r="E176" s="703"/>
      <c r="F176" s="703"/>
      <c r="G176" s="703"/>
      <c r="H176" s="703"/>
      <c r="I176" s="703"/>
      <c r="J176" s="703"/>
      <c r="K176" s="719"/>
      <c r="L176" s="703"/>
      <c r="M176" s="703"/>
      <c r="N176" s="703"/>
      <c r="O176" s="689" t="s">
        <v>154</v>
      </c>
      <c r="P176" s="690"/>
      <c r="Q176" s="690"/>
      <c r="R176" s="690"/>
      <c r="S176" s="690"/>
      <c r="T176" s="690"/>
      <c r="U176" s="690"/>
      <c r="V176" s="717"/>
      <c r="W176" s="690"/>
      <c r="X176" s="690"/>
      <c r="Y176" s="693"/>
    </row>
    <row r="177" spans="1:25" ht="36" customHeight="1" thickTop="1" thickBot="1" x14ac:dyDescent="0.25">
      <c r="A177" s="668"/>
      <c r="B177" s="667"/>
      <c r="C177" s="5" t="s">
        <v>149</v>
      </c>
      <c r="D177" s="15" t="s">
        <v>1216</v>
      </c>
      <c r="E177" s="22">
        <f>'Prevádzka a údržba D1'!F17</f>
        <v>220.00558433470133</v>
      </c>
      <c r="F177" s="128">
        <f>'Prevádzka a údržba D1'!G17</f>
        <v>89.080859369734441</v>
      </c>
      <c r="G177" s="41">
        <f>'Prevádzka a údržba D1'!H17</f>
        <v>388.2019391238415</v>
      </c>
      <c r="H177" s="51">
        <f>'Prevádzka a údržba D1'!I17</f>
        <v>175.72712485869479</v>
      </c>
      <c r="I177" s="61">
        <f>'Prevádzka a údržba D1'!J17</f>
        <v>386.99457118093073</v>
      </c>
      <c r="J177" s="326">
        <f>'Prevádzka a údržba D1'!K17</f>
        <v>88.948578299436974</v>
      </c>
      <c r="K177" s="431">
        <f>'Prevádzka a údržba D1'!L17</f>
        <v>86.401959035917983</v>
      </c>
      <c r="L177" s="328">
        <f>'Prevádzka a údržba D1'!M17</f>
        <v>96.740639108657902</v>
      </c>
      <c r="M177" s="114">
        <f>'Prevádzka a údržba D1'!N17</f>
        <v>238.49416153622579</v>
      </c>
      <c r="N177" s="102">
        <f>'Prevádzka a údržba D1'!O17</f>
        <v>488.93312014780713</v>
      </c>
      <c r="O177" s="20" t="s">
        <v>156</v>
      </c>
      <c r="P177" s="22">
        <f>$K$177/E177</f>
        <v>0.39272620873328379</v>
      </c>
      <c r="Q177" s="128">
        <f t="shared" ref="Q177:Y177" si="48">$K$177/F177</f>
        <v>0.96992731825029266</v>
      </c>
      <c r="R177" s="41">
        <f t="shared" si="48"/>
        <v>0.22256962247773479</v>
      </c>
      <c r="S177" s="51">
        <f t="shared" si="48"/>
        <v>0.49168253965001296</v>
      </c>
      <c r="T177" s="61">
        <f t="shared" si="48"/>
        <v>0.2232640079995403</v>
      </c>
      <c r="U177" s="326">
        <f t="shared" si="48"/>
        <v>0.97136975866049213</v>
      </c>
      <c r="V177" s="431">
        <f t="shared" si="48"/>
        <v>1</v>
      </c>
      <c r="W177" s="328">
        <f t="shared" si="48"/>
        <v>0.89312991760238791</v>
      </c>
      <c r="X177" s="114">
        <f t="shared" si="48"/>
        <v>0.36228123355042408</v>
      </c>
      <c r="Y177" s="102">
        <f t="shared" si="48"/>
        <v>0.17671529187836202</v>
      </c>
    </row>
    <row r="178" spans="1:25" ht="14.1" customHeight="1" thickTop="1" thickBot="1" x14ac:dyDescent="0.25">
      <c r="A178" s="657" t="s">
        <v>117</v>
      </c>
      <c r="B178" s="659" t="s">
        <v>1235</v>
      </c>
      <c r="C178" s="669" t="s">
        <v>157</v>
      </c>
      <c r="D178" s="670"/>
      <c r="E178" s="670"/>
      <c r="F178" s="670"/>
      <c r="G178" s="670"/>
      <c r="H178" s="672"/>
      <c r="I178" s="670"/>
      <c r="J178" s="670"/>
      <c r="K178" s="718"/>
      <c r="L178" s="670"/>
      <c r="M178" s="670"/>
      <c r="N178" s="673"/>
      <c r="O178" s="689" t="s">
        <v>154</v>
      </c>
      <c r="P178" s="690"/>
      <c r="Q178" s="690"/>
      <c r="R178" s="690"/>
      <c r="S178" s="691"/>
      <c r="T178" s="690"/>
      <c r="U178" s="690"/>
      <c r="V178" s="692"/>
      <c r="W178" s="690"/>
      <c r="X178" s="690"/>
      <c r="Y178" s="693"/>
    </row>
    <row r="179" spans="1:25" ht="36" customHeight="1" thickTop="1" thickBot="1" x14ac:dyDescent="0.25">
      <c r="A179" s="668"/>
      <c r="B179" s="667"/>
      <c r="C179" s="5" t="s">
        <v>150</v>
      </c>
      <c r="D179" s="15" t="s">
        <v>1153</v>
      </c>
      <c r="E179" s="22">
        <f>37249556.8537549/1000000</f>
        <v>37.249556853754903</v>
      </c>
      <c r="F179" s="128">
        <f>30926221.9131576/1000000</f>
        <v>30.926221913157601</v>
      </c>
      <c r="G179" s="283">
        <f>49277049.7957867/1000000</f>
        <v>49.277049795786702</v>
      </c>
      <c r="H179" s="430">
        <f>27432237.418861/1000000</f>
        <v>27.432237418861003</v>
      </c>
      <c r="I179" s="284">
        <f>44688793.2884775/1000000</f>
        <v>44.688793288477505</v>
      </c>
      <c r="J179" s="71">
        <f>31395077.0391161/1000000</f>
        <v>31.395077039116099</v>
      </c>
      <c r="K179" s="82">
        <f>29255246.3003799/1000000</f>
        <v>29.255246300379898</v>
      </c>
      <c r="L179" s="94">
        <f>37183993.6649347/1000000</f>
        <v>37.183993664934704</v>
      </c>
      <c r="M179" s="114">
        <f>34022191.5153261/1000000</f>
        <v>34.022191515326099</v>
      </c>
      <c r="N179" s="102">
        <f>40787125.0606584/1000000</f>
        <v>40.787125060658404</v>
      </c>
      <c r="O179" s="20" t="s">
        <v>155</v>
      </c>
      <c r="P179" s="22">
        <f>$H$179/E179</f>
        <v>0.73644466500802752</v>
      </c>
      <c r="Q179" s="128">
        <f t="shared" ref="Q179:Y179" si="49">$H$179/F179</f>
        <v>0.88702194195890194</v>
      </c>
      <c r="R179" s="283">
        <f t="shared" si="49"/>
        <v>0.55669398903841283</v>
      </c>
      <c r="S179" s="430">
        <f t="shared" si="49"/>
        <v>1</v>
      </c>
      <c r="T179" s="284">
        <f t="shared" si="49"/>
        <v>0.61385048465683434</v>
      </c>
      <c r="U179" s="71">
        <f t="shared" si="49"/>
        <v>0.87377512673984936</v>
      </c>
      <c r="V179" s="82">
        <f t="shared" si="49"/>
        <v>0.93768608670044862</v>
      </c>
      <c r="W179" s="94">
        <f t="shared" si="49"/>
        <v>0.73774317159294767</v>
      </c>
      <c r="X179" s="114">
        <f t="shared" si="49"/>
        <v>0.80630424429018643</v>
      </c>
      <c r="Y179" s="102">
        <f t="shared" si="49"/>
        <v>0.67257099827614519</v>
      </c>
    </row>
    <row r="180" spans="1:25" ht="14.1" customHeight="1" thickTop="1" thickBot="1" x14ac:dyDescent="0.25">
      <c r="A180" s="657" t="s">
        <v>118</v>
      </c>
      <c r="B180" s="659" t="s">
        <v>1237</v>
      </c>
      <c r="C180" s="669" t="s">
        <v>157</v>
      </c>
      <c r="D180" s="670"/>
      <c r="E180" s="672"/>
      <c r="F180" s="670"/>
      <c r="G180" s="670"/>
      <c r="H180" s="718"/>
      <c r="I180" s="672"/>
      <c r="J180" s="670"/>
      <c r="K180" s="718"/>
      <c r="L180" s="670"/>
      <c r="M180" s="670"/>
      <c r="N180" s="673"/>
      <c r="O180" s="689" t="s">
        <v>154</v>
      </c>
      <c r="P180" s="690"/>
      <c r="Q180" s="690"/>
      <c r="R180" s="690"/>
      <c r="S180" s="692"/>
      <c r="T180" s="691"/>
      <c r="U180" s="690"/>
      <c r="V180" s="692"/>
      <c r="W180" s="690"/>
      <c r="X180" s="690"/>
      <c r="Y180" s="693"/>
    </row>
    <row r="181" spans="1:25" ht="36" customHeight="1" thickTop="1" thickBot="1" x14ac:dyDescent="0.25">
      <c r="A181" s="668"/>
      <c r="B181" s="667"/>
      <c r="C181" s="5" t="s">
        <v>1236</v>
      </c>
      <c r="D181" s="15" t="s">
        <v>1153</v>
      </c>
      <c r="E181" s="640">
        <f>640964796.698802/1000000</f>
        <v>640.96479669880205</v>
      </c>
      <c r="F181" s="282">
        <f>759845043.80047/1000000</f>
        <v>759.84504380046997</v>
      </c>
      <c r="G181" s="41">
        <f>671722389.301981/1000000</f>
        <v>671.72238930198102</v>
      </c>
      <c r="H181" s="514">
        <f>801684076.472674/1000000</f>
        <v>801.68407647267406</v>
      </c>
      <c r="I181" s="471">
        <f>583622028.961031/1000000</f>
        <v>583.62202896103099</v>
      </c>
      <c r="J181" s="641">
        <f>668023862.55993/1000000</f>
        <v>668.02386255992997</v>
      </c>
      <c r="K181" s="82">
        <f>648459953.449581/1000000</f>
        <v>648.45995344958101</v>
      </c>
      <c r="L181" s="94">
        <f>661502473.141803/1000000</f>
        <v>661.50247314180308</v>
      </c>
      <c r="M181" s="114">
        <f>732188669.481946/1000000</f>
        <v>732.18866948194602</v>
      </c>
      <c r="N181" s="102">
        <f>738252030.737016/1000000</f>
        <v>738.25203073701596</v>
      </c>
      <c r="O181" s="20" t="s">
        <v>155</v>
      </c>
      <c r="P181" s="22">
        <f>$I$181/E181</f>
        <v>0.91053679073623572</v>
      </c>
      <c r="Q181" s="128">
        <f t="shared" ref="Q181:Y181" si="50">$I$181/F181</f>
        <v>0.76808032601221532</v>
      </c>
      <c r="R181" s="41">
        <f t="shared" si="50"/>
        <v>0.86884409133288032</v>
      </c>
      <c r="S181" s="514">
        <f t="shared" si="50"/>
        <v>0.72799503705862134</v>
      </c>
      <c r="T181" s="471">
        <f t="shared" si="50"/>
        <v>1</v>
      </c>
      <c r="U181" s="641">
        <f t="shared" si="50"/>
        <v>0.8736544630674371</v>
      </c>
      <c r="V181" s="82">
        <f t="shared" si="50"/>
        <v>0.90001244619095622</v>
      </c>
      <c r="W181" s="94">
        <f t="shared" si="50"/>
        <v>0.88226734238667426</v>
      </c>
      <c r="X181" s="114">
        <f t="shared" si="50"/>
        <v>0.7970924070348806</v>
      </c>
      <c r="Y181" s="102">
        <f t="shared" si="50"/>
        <v>0.79054578201212145</v>
      </c>
    </row>
    <row r="182" spans="1:25" ht="14.1" customHeight="1" thickTop="1" thickBot="1" x14ac:dyDescent="0.25">
      <c r="A182" s="657" t="s">
        <v>119</v>
      </c>
      <c r="B182" s="659" t="s">
        <v>1226</v>
      </c>
      <c r="C182" s="669" t="s">
        <v>158</v>
      </c>
      <c r="D182" s="670"/>
      <c r="E182" s="718"/>
      <c r="F182" s="670"/>
      <c r="G182" s="670"/>
      <c r="H182" s="672"/>
      <c r="I182" s="718"/>
      <c r="J182" s="670"/>
      <c r="K182" s="670"/>
      <c r="L182" s="670"/>
      <c r="M182" s="670"/>
      <c r="N182" s="673"/>
      <c r="O182" s="689" t="s">
        <v>160</v>
      </c>
      <c r="P182" s="690"/>
      <c r="Q182" s="690"/>
      <c r="R182" s="690"/>
      <c r="S182" s="691"/>
      <c r="T182" s="692"/>
      <c r="U182" s="690"/>
      <c r="V182" s="690"/>
      <c r="W182" s="690"/>
      <c r="X182" s="690"/>
      <c r="Y182" s="693"/>
    </row>
    <row r="183" spans="1:25" ht="49.5" thickTop="1" thickBot="1" x14ac:dyDescent="0.25">
      <c r="A183" s="668"/>
      <c r="B183" s="667"/>
      <c r="C183" s="5" t="s">
        <v>151</v>
      </c>
      <c r="D183" s="15" t="s">
        <v>1153</v>
      </c>
      <c r="E183" s="22">
        <f>36854276.5483774/1000000</f>
        <v>36.854276548377399</v>
      </c>
      <c r="F183" s="128">
        <f>157142355.437275/1000000</f>
        <v>157.142355437275</v>
      </c>
      <c r="G183" s="283">
        <f>-69463229.8262729/1000000</f>
        <v>-69.463229826272908</v>
      </c>
      <c r="H183" s="430">
        <f>226525707.638267/1000000</f>
        <v>226.52570763826702</v>
      </c>
      <c r="I183" s="284">
        <f>-43644726.5638699/1000000</f>
        <v>-43.644726563869902</v>
      </c>
      <c r="J183" s="71">
        <f>44990288.5688887/1000000</f>
        <v>44.990288568888701</v>
      </c>
      <c r="K183" s="82">
        <f>68878098.1967046/1000000</f>
        <v>68.878098196704599</v>
      </c>
      <c r="L183" s="94">
        <f>72724566.1413708/1000000</f>
        <v>72.724566141370801</v>
      </c>
      <c r="M183" s="114">
        <f>147261659.66297/1000000</f>
        <v>147.26165966297</v>
      </c>
      <c r="N183" s="102">
        <f>10579523.1773194/1000000</f>
        <v>10.5795231773194</v>
      </c>
      <c r="O183" s="20" t="s">
        <v>162</v>
      </c>
      <c r="P183" s="22">
        <f>E183/$H$183</f>
        <v>0.16269357210100421</v>
      </c>
      <c r="Q183" s="128">
        <f t="shared" ref="Q183:Y183" si="51">F183/$H$183</f>
        <v>0.69370649837329512</v>
      </c>
      <c r="R183" s="283">
        <f t="shared" si="51"/>
        <v>-0.30664612220171023</v>
      </c>
      <c r="S183" s="430">
        <f t="shared" si="51"/>
        <v>1</v>
      </c>
      <c r="T183" s="284">
        <f t="shared" si="51"/>
        <v>-0.19267008155014806</v>
      </c>
      <c r="U183" s="71">
        <f t="shared" si="51"/>
        <v>0.19861007846726392</v>
      </c>
      <c r="V183" s="82">
        <f t="shared" si="51"/>
        <v>0.30406305277586521</v>
      </c>
      <c r="W183" s="94">
        <f t="shared" si="51"/>
        <v>0.32104332395466018</v>
      </c>
      <c r="X183" s="114">
        <f t="shared" si="51"/>
        <v>0.65008806814160047</v>
      </c>
      <c r="Y183" s="102">
        <f t="shared" si="51"/>
        <v>4.670341078555889E-2</v>
      </c>
    </row>
    <row r="184" spans="1:25" ht="14.1" customHeight="1" thickTop="1" thickBot="1" x14ac:dyDescent="0.25">
      <c r="A184" s="657" t="s">
        <v>1228</v>
      </c>
      <c r="B184" s="659" t="s">
        <v>1238</v>
      </c>
      <c r="C184" s="669" t="s">
        <v>159</v>
      </c>
      <c r="D184" s="670"/>
      <c r="E184" s="670"/>
      <c r="F184" s="670"/>
      <c r="G184" s="670"/>
      <c r="H184" s="671"/>
      <c r="I184" s="670"/>
      <c r="J184" s="670"/>
      <c r="K184" s="670"/>
      <c r="L184" s="670"/>
      <c r="M184" s="670"/>
      <c r="N184" s="673"/>
      <c r="O184" s="689" t="s">
        <v>161</v>
      </c>
      <c r="P184" s="690"/>
      <c r="Q184" s="690"/>
      <c r="R184" s="690"/>
      <c r="S184" s="717"/>
      <c r="T184" s="690"/>
      <c r="U184" s="690"/>
      <c r="V184" s="690"/>
      <c r="W184" s="690"/>
      <c r="X184" s="690"/>
      <c r="Y184" s="693"/>
    </row>
    <row r="185" spans="1:25" ht="36" customHeight="1" thickTop="1" thickBot="1" x14ac:dyDescent="0.25">
      <c r="A185" s="668"/>
      <c r="B185" s="667"/>
      <c r="C185" s="5" t="s">
        <v>1227</v>
      </c>
      <c r="D185" s="5" t="s">
        <v>54</v>
      </c>
      <c r="E185" s="630">
        <v>5.3400000000000003E-2</v>
      </c>
      <c r="F185" s="635">
        <v>6.3733577058169288E-2</v>
      </c>
      <c r="G185" s="637">
        <v>4.4637085343158578E-2</v>
      </c>
      <c r="H185" s="639">
        <v>7.0043944326805496E-2</v>
      </c>
      <c r="I185" s="638">
        <v>4.5974054066008962E-2</v>
      </c>
      <c r="J185" s="631">
        <v>5.3842347912794963E-2</v>
      </c>
      <c r="K185" s="632">
        <v>5.6516839491635107E-2</v>
      </c>
      <c r="L185" s="633">
        <v>5.6744320988841856E-2</v>
      </c>
      <c r="M185" s="634">
        <v>6.3508162674389856E-2</v>
      </c>
      <c r="N185" s="636">
        <v>5.0815750777558177E-2</v>
      </c>
      <c r="O185" s="20" t="s">
        <v>163</v>
      </c>
      <c r="P185" s="22">
        <f>E185/$H$185</f>
        <v>0.76237853983280135</v>
      </c>
      <c r="Q185" s="128">
        <f t="shared" ref="Q185:Y185" si="52">F185/$H$185</f>
        <v>0.90990845348180571</v>
      </c>
      <c r="R185" s="283">
        <f t="shared" si="52"/>
        <v>0.63727258326422043</v>
      </c>
      <c r="S185" s="430">
        <f t="shared" si="52"/>
        <v>1</v>
      </c>
      <c r="T185" s="284">
        <f t="shared" si="52"/>
        <v>0.65636015372730661</v>
      </c>
      <c r="U185" s="71">
        <f t="shared" si="52"/>
        <v>0.76869383114094192</v>
      </c>
      <c r="V185" s="82">
        <f t="shared" si="52"/>
        <v>0.80687688328834406</v>
      </c>
      <c r="W185" s="94">
        <f t="shared" si="52"/>
        <v>0.81012458013627409</v>
      </c>
      <c r="X185" s="114">
        <f t="shared" si="52"/>
        <v>0.90669026829897659</v>
      </c>
      <c r="Y185" s="102">
        <f t="shared" si="52"/>
        <v>0.72548385539892024</v>
      </c>
    </row>
    <row r="186" spans="1:25" ht="14.1" customHeight="1" thickTop="1" thickBot="1" x14ac:dyDescent="0.25">
      <c r="A186" s="657" t="s">
        <v>1234</v>
      </c>
      <c r="B186" s="659" t="s">
        <v>1229</v>
      </c>
      <c r="C186" s="669" t="s">
        <v>1230</v>
      </c>
      <c r="D186" s="670"/>
      <c r="E186" s="670"/>
      <c r="F186" s="670"/>
      <c r="G186" s="670"/>
      <c r="H186" s="671"/>
      <c r="I186" s="670"/>
      <c r="J186" s="670"/>
      <c r="K186" s="670"/>
      <c r="L186" s="670"/>
      <c r="M186" s="670"/>
      <c r="N186" s="673"/>
      <c r="O186" s="689" t="s">
        <v>1231</v>
      </c>
      <c r="P186" s="690"/>
      <c r="Q186" s="690"/>
      <c r="R186" s="690"/>
      <c r="S186" s="717"/>
      <c r="T186" s="690"/>
      <c r="U186" s="690"/>
      <c r="V186" s="690"/>
      <c r="W186" s="690"/>
      <c r="X186" s="690"/>
      <c r="Y186" s="693"/>
    </row>
    <row r="187" spans="1:25" ht="49.5" thickTop="1" thickBot="1" x14ac:dyDescent="0.25">
      <c r="A187" s="668"/>
      <c r="B187" s="667"/>
      <c r="C187" s="5" t="s">
        <v>1229</v>
      </c>
      <c r="D187" s="5" t="s">
        <v>492</v>
      </c>
      <c r="E187" s="22">
        <v>1.05</v>
      </c>
      <c r="F187" s="128">
        <v>1.220573931071175</v>
      </c>
      <c r="G187" s="283">
        <v>0.92102731604900212</v>
      </c>
      <c r="H187" s="430">
        <v>1.3332207532956477</v>
      </c>
      <c r="I187" s="284">
        <v>0.94108058630991176</v>
      </c>
      <c r="J187" s="71">
        <v>1.0607034703607454</v>
      </c>
      <c r="K187" s="82">
        <v>1.1011422970765721</v>
      </c>
      <c r="L187" s="94">
        <v>1.1045926640640118</v>
      </c>
      <c r="M187" s="114">
        <v>1.2119173231918496</v>
      </c>
      <c r="N187" s="102">
        <v>1.0122060873762726</v>
      </c>
      <c r="O187" s="20" t="s">
        <v>1232</v>
      </c>
      <c r="P187" s="22">
        <f>E187/$H$187</f>
        <v>0.7875664981995355</v>
      </c>
      <c r="Q187" s="128">
        <f t="shared" ref="Q187:Y187" si="53">F187/$H$187</f>
        <v>0.91550774922606326</v>
      </c>
      <c r="R187" s="283">
        <f t="shared" si="53"/>
        <v>0.69082881718745659</v>
      </c>
      <c r="S187" s="430">
        <f t="shared" si="53"/>
        <v>1</v>
      </c>
      <c r="T187" s="284">
        <f t="shared" si="53"/>
        <v>0.70587003988920272</v>
      </c>
      <c r="U187" s="71">
        <f t="shared" si="53"/>
        <v>0.79559477883819718</v>
      </c>
      <c r="V187" s="82">
        <f t="shared" si="53"/>
        <v>0.82592645993141756</v>
      </c>
      <c r="W187" s="94">
        <f t="shared" si="53"/>
        <v>0.82851445368932342</v>
      </c>
      <c r="X187" s="114">
        <f t="shared" si="53"/>
        <v>0.90901474507958058</v>
      </c>
      <c r="Y187" s="102">
        <f t="shared" si="53"/>
        <v>0.75921867018208</v>
      </c>
    </row>
    <row r="188" spans="1:25" ht="20.100000000000001" customHeight="1" thickTop="1" thickBot="1" x14ac:dyDescent="0.25">
      <c r="A188" s="8" t="s">
        <v>110</v>
      </c>
      <c r="B188" s="707" t="s">
        <v>121</v>
      </c>
      <c r="C188" s="708"/>
      <c r="D188" s="708"/>
      <c r="E188" s="708"/>
      <c r="F188" s="708"/>
      <c r="G188" s="708"/>
      <c r="H188" s="709"/>
      <c r="I188" s="708"/>
      <c r="J188" s="708"/>
      <c r="K188" s="708"/>
      <c r="L188" s="708"/>
      <c r="M188" s="708"/>
      <c r="N188" s="708"/>
      <c r="O188" s="708"/>
      <c r="P188" s="23">
        <f>P175+P177+P181+P183+P187+P185</f>
        <v>3.9571628806094319</v>
      </c>
      <c r="Q188" s="23">
        <f t="shared" ref="Q188:Y188" si="54">Q175+Q177+Q181+Q183+Q187+Q185</f>
        <v>5.198774054520177</v>
      </c>
      <c r="R188" s="23">
        <f t="shared" si="54"/>
        <v>2.8941604457287395</v>
      </c>
      <c r="S188" s="646">
        <f t="shared" si="54"/>
        <v>5.200784342930616</v>
      </c>
      <c r="T188" s="23">
        <f t="shared" si="54"/>
        <v>3.3195285576379661</v>
      </c>
      <c r="U188" s="23">
        <f t="shared" si="54"/>
        <v>4.5450764544466651</v>
      </c>
      <c r="V188" s="23">
        <f t="shared" si="54"/>
        <v>4.8368788421865831</v>
      </c>
      <c r="W188" s="23">
        <f t="shared" si="54"/>
        <v>4.7141115930277131</v>
      </c>
      <c r="X188" s="23">
        <f t="shared" si="54"/>
        <v>4.575404037479804</v>
      </c>
      <c r="Y188" s="23">
        <f t="shared" si="54"/>
        <v>3.2723626477551955</v>
      </c>
    </row>
    <row r="189" spans="1:25" ht="17.25" thickTop="1" thickBot="1" x14ac:dyDescent="0.25">
      <c r="E189" s="11"/>
      <c r="F189" s="123"/>
      <c r="G189" s="11"/>
      <c r="H189" s="11"/>
      <c r="I189" s="11"/>
      <c r="J189" s="11"/>
      <c r="K189" s="11"/>
      <c r="L189" s="11"/>
      <c r="M189" s="11"/>
      <c r="N189" s="11"/>
      <c r="O189" s="442" t="s">
        <v>883</v>
      </c>
      <c r="P189" s="443">
        <v>7</v>
      </c>
      <c r="Q189" s="444">
        <v>2</v>
      </c>
      <c r="R189" s="644">
        <v>10</v>
      </c>
      <c r="S189" s="647">
        <v>1</v>
      </c>
      <c r="T189" s="645">
        <v>8</v>
      </c>
      <c r="U189" s="447">
        <v>6</v>
      </c>
      <c r="V189" s="448">
        <v>3</v>
      </c>
      <c r="W189" s="449">
        <v>4</v>
      </c>
      <c r="X189" s="450">
        <v>5</v>
      </c>
      <c r="Y189" s="451">
        <v>9</v>
      </c>
    </row>
    <row r="190" spans="1:25" x14ac:dyDescent="0.2">
      <c r="E190" s="11"/>
      <c r="F190" s="123"/>
      <c r="G190" s="11"/>
      <c r="H190" s="11"/>
      <c r="I190" s="11"/>
      <c r="J190" s="11"/>
      <c r="K190" s="11"/>
      <c r="L190" s="11"/>
      <c r="M190" s="11"/>
      <c r="N190" s="11"/>
      <c r="O190" s="12"/>
      <c r="P190" s="11"/>
      <c r="Q190" s="123"/>
      <c r="R190" s="11"/>
      <c r="S190" s="11"/>
      <c r="T190" s="11"/>
      <c r="U190" s="11"/>
      <c r="V190" s="11"/>
      <c r="W190" s="11"/>
      <c r="X190" s="11"/>
      <c r="Y190" s="11"/>
    </row>
    <row r="191" spans="1:25" x14ac:dyDescent="0.2">
      <c r="B191" s="12" t="s">
        <v>1233</v>
      </c>
      <c r="E191" s="11">
        <v>37249556.85375493</v>
      </c>
      <c r="F191" s="123">
        <v>30926221.913157616</v>
      </c>
      <c r="G191" s="11">
        <v>49277049.795786686</v>
      </c>
      <c r="H191" s="11">
        <v>27432237.418860964</v>
      </c>
      <c r="I191" s="11">
        <v>44688793.288477488</v>
      </c>
      <c r="J191" s="11">
        <v>31395077.039116118</v>
      </c>
      <c r="K191" s="11">
        <v>29255246.300379865</v>
      </c>
      <c r="L191" s="11">
        <v>37183993.66493468</v>
      </c>
      <c r="M191" s="11">
        <v>34022191.515326113</v>
      </c>
      <c r="N191" s="11">
        <v>40787125.06065844</v>
      </c>
      <c r="O191" s="12"/>
      <c r="P191" s="11"/>
      <c r="Q191" s="123"/>
      <c r="R191" s="11"/>
      <c r="S191" s="11"/>
      <c r="T191" s="11"/>
      <c r="U191" s="11"/>
      <c r="V191" s="11"/>
      <c r="W191" s="11"/>
      <c r="X191" s="11"/>
      <c r="Y191" s="11"/>
    </row>
    <row r="192" spans="1:25" x14ac:dyDescent="0.2">
      <c r="E192" s="11" t="s">
        <v>632</v>
      </c>
      <c r="F192" s="123"/>
      <c r="G192" s="11"/>
      <c r="H192" s="11"/>
      <c r="I192" s="11"/>
      <c r="J192" s="11"/>
      <c r="K192" s="11"/>
      <c r="L192" s="11"/>
      <c r="M192" s="11"/>
      <c r="N192" s="11"/>
      <c r="O192" s="12"/>
      <c r="P192" s="11"/>
      <c r="Q192" s="123"/>
      <c r="R192" s="11"/>
      <c r="S192" s="11"/>
      <c r="T192" s="11"/>
      <c r="U192" s="11"/>
      <c r="V192" s="11"/>
      <c r="W192" s="11"/>
      <c r="X192" s="11"/>
      <c r="Y192" s="11"/>
    </row>
    <row r="193" spans="5:25" x14ac:dyDescent="0.2">
      <c r="F193" s="164" t="s">
        <v>231</v>
      </c>
      <c r="G193" s="166">
        <f>AVERAGE(R188,T188,U188,V188,W188)</f>
        <v>4.0619511786055336</v>
      </c>
      <c r="H193" s="11"/>
      <c r="I193" s="11"/>
      <c r="J193" s="11"/>
      <c r="K193" s="11"/>
      <c r="L193" s="11"/>
      <c r="M193" s="11"/>
      <c r="N193" s="11"/>
      <c r="O193" s="12"/>
      <c r="P193" s="11"/>
      <c r="Q193" s="123"/>
      <c r="R193" s="11"/>
      <c r="S193" s="11"/>
      <c r="T193" s="11"/>
      <c r="U193" s="11"/>
      <c r="V193" s="11"/>
      <c r="W193" s="11"/>
      <c r="X193" s="11"/>
      <c r="Y193" s="11"/>
    </row>
    <row r="194" spans="5:25" x14ac:dyDescent="0.2">
      <c r="F194" s="165" t="s">
        <v>232</v>
      </c>
      <c r="G194" s="166">
        <f>AVERAGE(P188,S188,X188,Y188)</f>
        <v>4.2514284771937616</v>
      </c>
      <c r="H194" s="11"/>
      <c r="I194" s="11"/>
      <c r="J194" s="11"/>
      <c r="K194" s="11"/>
      <c r="L194" s="11"/>
      <c r="M194" s="11"/>
      <c r="N194" s="11"/>
      <c r="O194" s="12"/>
      <c r="P194" s="11"/>
      <c r="Q194" s="123"/>
      <c r="R194" s="11"/>
      <c r="S194" s="11"/>
      <c r="T194" s="11"/>
      <c r="U194" s="11"/>
      <c r="V194" s="11"/>
      <c r="W194" s="11"/>
      <c r="X194" s="11"/>
      <c r="Y194" s="11"/>
    </row>
    <row r="195" spans="5:25" x14ac:dyDescent="0.2">
      <c r="F195" s="163" t="s">
        <v>233</v>
      </c>
      <c r="G195" s="166">
        <f>Q188</f>
        <v>5.198774054520177</v>
      </c>
      <c r="H195" s="11"/>
      <c r="I195" s="11"/>
      <c r="J195" s="11"/>
      <c r="K195" s="11"/>
      <c r="L195" s="11"/>
      <c r="M195" s="11"/>
      <c r="N195" s="11"/>
      <c r="O195" s="12"/>
      <c r="P195" s="11"/>
      <c r="Q195" s="123"/>
      <c r="R195" s="11"/>
      <c r="S195" s="11"/>
      <c r="T195" s="11"/>
      <c r="U195" s="11"/>
      <c r="V195" s="11"/>
      <c r="W195" s="11"/>
      <c r="X195" s="11"/>
      <c r="Y195" s="11"/>
    </row>
    <row r="196" spans="5:25" x14ac:dyDescent="0.2">
      <c r="E196" s="11"/>
      <c r="F196" s="123"/>
      <c r="G196" s="11"/>
      <c r="H196" s="11"/>
      <c r="I196" s="11"/>
      <c r="J196" s="11"/>
      <c r="K196" s="11"/>
      <c r="L196" s="11"/>
      <c r="M196" s="11"/>
      <c r="N196" s="11"/>
      <c r="O196" s="12"/>
      <c r="P196" s="11"/>
      <c r="Q196" s="123"/>
      <c r="R196" s="11"/>
      <c r="S196" s="11"/>
      <c r="T196" s="11"/>
      <c r="U196" s="11"/>
      <c r="V196" s="11"/>
      <c r="W196" s="11"/>
      <c r="X196" s="11"/>
      <c r="Y196" s="11"/>
    </row>
    <row r="197" spans="5:25" x14ac:dyDescent="0.2">
      <c r="E197" s="11"/>
      <c r="F197" s="123"/>
      <c r="G197" s="11"/>
      <c r="H197" s="11"/>
      <c r="I197" s="11"/>
      <c r="J197" s="11"/>
      <c r="K197" s="11"/>
      <c r="L197" s="11"/>
      <c r="M197" s="11"/>
      <c r="N197" s="11"/>
      <c r="O197" s="12"/>
      <c r="P197" s="11"/>
      <c r="Q197" s="123"/>
      <c r="R197" s="11"/>
      <c r="S197" s="11"/>
      <c r="T197" s="11"/>
      <c r="U197" s="11"/>
      <c r="V197" s="11"/>
      <c r="W197" s="11"/>
      <c r="X197" s="11"/>
      <c r="Y197" s="11"/>
    </row>
    <row r="198" spans="5:25" x14ac:dyDescent="0.2">
      <c r="E198" s="11"/>
      <c r="F198" s="123"/>
      <c r="G198" s="11"/>
      <c r="H198" s="11"/>
      <c r="I198" s="11"/>
      <c r="J198" s="11"/>
      <c r="K198" s="11"/>
      <c r="L198" s="11"/>
      <c r="M198" s="11"/>
      <c r="N198" s="11"/>
      <c r="O198" s="12"/>
      <c r="P198" s="11"/>
      <c r="Q198" s="123"/>
      <c r="R198" s="11"/>
      <c r="S198" s="11"/>
      <c r="T198" s="11"/>
      <c r="U198" s="11"/>
      <c r="V198" s="11"/>
      <c r="W198" s="11"/>
      <c r="X198" s="11"/>
      <c r="Y198" s="11"/>
    </row>
    <row r="199" spans="5:25" x14ac:dyDescent="0.2">
      <c r="E199" s="11"/>
      <c r="F199" s="123"/>
      <c r="G199" s="11"/>
      <c r="H199" s="11"/>
      <c r="I199" s="11"/>
      <c r="J199" s="11"/>
      <c r="K199" s="11"/>
      <c r="L199" s="11"/>
      <c r="M199" s="11"/>
      <c r="N199" s="11"/>
      <c r="O199" s="12"/>
      <c r="P199" s="11"/>
      <c r="Q199" s="123"/>
      <c r="R199" s="11"/>
      <c r="S199" s="11"/>
      <c r="T199" s="11"/>
      <c r="U199" s="11"/>
      <c r="V199" s="11"/>
      <c r="W199" s="11"/>
      <c r="X199" s="11"/>
      <c r="Y199" s="11"/>
    </row>
    <row r="200" spans="5:25" x14ac:dyDescent="0.2">
      <c r="E200" s="11"/>
      <c r="F200" s="123"/>
      <c r="G200" s="11"/>
      <c r="H200" s="11"/>
      <c r="I200" s="11"/>
      <c r="J200" s="11"/>
      <c r="K200" s="11"/>
      <c r="L200" s="11"/>
      <c r="M200" s="11"/>
      <c r="N200" s="11"/>
      <c r="O200" s="12"/>
      <c r="P200" s="11"/>
      <c r="Q200" s="123"/>
      <c r="R200" s="11"/>
      <c r="S200" s="11"/>
      <c r="T200" s="11"/>
      <c r="U200" s="11"/>
      <c r="V200" s="11"/>
      <c r="W200" s="11"/>
      <c r="X200" s="11"/>
      <c r="Y200" s="11"/>
    </row>
    <row r="201" spans="5:25" x14ac:dyDescent="0.2">
      <c r="E201" s="11"/>
      <c r="F201" s="123"/>
      <c r="G201" s="11"/>
      <c r="H201" s="11"/>
      <c r="I201" s="11"/>
      <c r="J201" s="11"/>
      <c r="K201" s="11"/>
      <c r="L201" s="11"/>
      <c r="M201" s="11"/>
      <c r="N201" s="11"/>
      <c r="O201" s="12"/>
      <c r="P201" s="11"/>
      <c r="Q201" s="123"/>
      <c r="R201" s="11"/>
      <c r="S201" s="11"/>
      <c r="T201" s="11"/>
      <c r="U201" s="11"/>
      <c r="V201" s="11"/>
      <c r="W201" s="11"/>
      <c r="X201" s="11"/>
      <c r="Y201" s="11"/>
    </row>
    <row r="202" spans="5:25" x14ac:dyDescent="0.2">
      <c r="E202" s="11"/>
      <c r="F202" s="123"/>
      <c r="G202" s="11"/>
      <c r="H202" s="11"/>
      <c r="I202" s="11"/>
      <c r="J202" s="11"/>
      <c r="K202" s="11"/>
      <c r="L202" s="11"/>
      <c r="M202" s="11"/>
      <c r="N202" s="11"/>
      <c r="O202" s="12"/>
      <c r="P202" s="11"/>
      <c r="Q202" s="123"/>
      <c r="R202" s="11"/>
      <c r="S202" s="11"/>
      <c r="T202" s="11"/>
      <c r="U202" s="11"/>
      <c r="V202" s="11"/>
      <c r="W202" s="11"/>
      <c r="X202" s="11"/>
      <c r="Y202" s="11"/>
    </row>
    <row r="203" spans="5:25" x14ac:dyDescent="0.2">
      <c r="E203" s="11"/>
      <c r="F203" s="123"/>
      <c r="G203" s="11"/>
      <c r="H203" s="11"/>
      <c r="I203" s="11"/>
      <c r="J203" s="11"/>
      <c r="K203" s="11"/>
      <c r="L203" s="11"/>
      <c r="M203" s="11"/>
      <c r="N203" s="11"/>
      <c r="O203" s="12"/>
      <c r="P203" s="11"/>
      <c r="Q203" s="123"/>
      <c r="R203" s="11"/>
      <c r="S203" s="11"/>
      <c r="T203" s="11"/>
      <c r="U203" s="11"/>
      <c r="V203" s="11"/>
      <c r="W203" s="11"/>
      <c r="X203" s="11"/>
      <c r="Y203" s="11"/>
    </row>
    <row r="204" spans="5:25" x14ac:dyDescent="0.2">
      <c r="E204" s="11"/>
      <c r="F204" s="123"/>
      <c r="G204" s="11"/>
      <c r="H204" s="11"/>
      <c r="I204" s="11"/>
      <c r="J204" s="11"/>
      <c r="K204" s="11"/>
      <c r="L204" s="11"/>
      <c r="M204" s="11"/>
      <c r="N204" s="11"/>
      <c r="O204" s="12"/>
      <c r="P204" s="11"/>
      <c r="Q204" s="123"/>
      <c r="R204" s="11"/>
      <c r="S204" s="11"/>
      <c r="T204" s="11"/>
      <c r="U204" s="11"/>
      <c r="V204" s="11"/>
      <c r="W204" s="11"/>
      <c r="X204" s="11"/>
      <c r="Y204" s="11"/>
    </row>
    <row r="205" spans="5:25" x14ac:dyDescent="0.2">
      <c r="E205" s="11"/>
      <c r="F205" s="123"/>
      <c r="G205" s="11"/>
      <c r="H205" s="11"/>
      <c r="I205" s="11"/>
      <c r="J205" s="11"/>
      <c r="K205" s="11"/>
      <c r="L205" s="11"/>
      <c r="M205" s="11"/>
      <c r="N205" s="11"/>
      <c r="O205" s="12"/>
      <c r="P205" s="11"/>
      <c r="Q205" s="123"/>
      <c r="R205" s="11"/>
      <c r="S205" s="11"/>
      <c r="T205" s="11"/>
      <c r="U205" s="11"/>
      <c r="V205" s="11"/>
      <c r="W205" s="11"/>
      <c r="X205" s="11"/>
      <c r="Y205" s="11"/>
    </row>
    <row r="206" spans="5:25" x14ac:dyDescent="0.2">
      <c r="E206" s="11"/>
      <c r="F206" s="123"/>
      <c r="G206" s="11"/>
      <c r="H206" s="11"/>
      <c r="I206" s="11"/>
      <c r="J206" s="11"/>
      <c r="K206" s="11"/>
      <c r="L206" s="11"/>
      <c r="M206" s="11"/>
      <c r="N206" s="11"/>
      <c r="O206" s="12"/>
      <c r="P206" s="11"/>
      <c r="Q206" s="123"/>
      <c r="R206" s="11"/>
      <c r="S206" s="11"/>
      <c r="T206" s="11"/>
      <c r="U206" s="11"/>
      <c r="V206" s="11"/>
      <c r="W206" s="11"/>
      <c r="X206" s="11"/>
      <c r="Y206" s="11"/>
    </row>
    <row r="207" spans="5:25" x14ac:dyDescent="0.2">
      <c r="E207" s="11"/>
      <c r="F207" s="123"/>
      <c r="G207" s="11"/>
      <c r="H207" s="11"/>
      <c r="I207" s="11"/>
      <c r="J207" s="11"/>
      <c r="K207" s="11"/>
      <c r="L207" s="11"/>
      <c r="M207" s="11"/>
      <c r="N207" s="11"/>
      <c r="O207" s="12"/>
      <c r="P207" s="11"/>
      <c r="Q207" s="123"/>
      <c r="R207" s="11"/>
      <c r="S207" s="11"/>
      <c r="T207" s="11"/>
      <c r="U207" s="11"/>
      <c r="V207" s="11"/>
      <c r="W207" s="11"/>
      <c r="X207" s="11"/>
      <c r="Y207" s="11"/>
    </row>
    <row r="208" spans="5:25" x14ac:dyDescent="0.2">
      <c r="E208" s="11"/>
      <c r="F208" s="123"/>
      <c r="G208" s="11"/>
      <c r="H208" s="11"/>
      <c r="I208" s="11"/>
      <c r="J208" s="11"/>
      <c r="K208" s="11"/>
      <c r="L208" s="11"/>
      <c r="M208" s="11"/>
      <c r="N208" s="11"/>
      <c r="O208" s="12"/>
      <c r="P208" s="11"/>
      <c r="Q208" s="123"/>
      <c r="R208" s="11"/>
      <c r="S208" s="11"/>
      <c r="T208" s="11"/>
      <c r="U208" s="11"/>
      <c r="V208" s="11"/>
      <c r="W208" s="11"/>
      <c r="X208" s="11"/>
      <c r="Y208" s="11"/>
    </row>
    <row r="209" spans="1:25" x14ac:dyDescent="0.2">
      <c r="E209" s="11"/>
      <c r="F209" s="123"/>
      <c r="G209" s="11"/>
      <c r="H209" s="11"/>
      <c r="I209" s="11"/>
      <c r="J209" s="11"/>
      <c r="K209" s="11"/>
      <c r="L209" s="11"/>
      <c r="M209" s="11"/>
      <c r="N209" s="11"/>
      <c r="O209" s="12"/>
      <c r="P209" s="11"/>
      <c r="Q209" s="123"/>
      <c r="R209" s="11"/>
      <c r="S209" s="11"/>
      <c r="T209" s="11"/>
      <c r="U209" s="11"/>
      <c r="V209" s="11"/>
      <c r="W209" s="11"/>
      <c r="X209" s="11"/>
      <c r="Y209" s="11"/>
    </row>
    <row r="210" spans="1:25" x14ac:dyDescent="0.2">
      <c r="E210" s="11"/>
      <c r="F210" s="123"/>
      <c r="G210" s="11"/>
      <c r="H210" s="11"/>
      <c r="I210" s="11"/>
      <c r="J210" s="11"/>
      <c r="K210" s="11"/>
      <c r="L210" s="11"/>
      <c r="M210" s="11"/>
      <c r="N210" s="11"/>
      <c r="O210" s="12"/>
      <c r="P210" s="11"/>
      <c r="Q210" s="123"/>
      <c r="R210" s="11"/>
      <c r="S210" s="11"/>
      <c r="T210" s="11"/>
      <c r="U210" s="11"/>
      <c r="V210" s="11"/>
      <c r="W210" s="11"/>
      <c r="X210" s="11"/>
      <c r="Y210" s="11"/>
    </row>
    <row r="211" spans="1:25" ht="13.5" thickBot="1" x14ac:dyDescent="0.25">
      <c r="E211" s="11"/>
      <c r="F211" s="123"/>
      <c r="G211" s="11"/>
      <c r="H211" s="11"/>
      <c r="I211" s="11"/>
      <c r="J211" s="11"/>
      <c r="K211" s="11"/>
      <c r="L211" s="11"/>
      <c r="M211" s="11"/>
      <c r="N211" s="11"/>
      <c r="O211" s="12"/>
      <c r="P211" s="11"/>
      <c r="Q211" s="123"/>
      <c r="R211" s="11"/>
      <c r="S211" s="11"/>
      <c r="T211" s="11"/>
      <c r="U211" s="11"/>
      <c r="V211" s="11"/>
      <c r="W211" s="11"/>
      <c r="X211" s="11"/>
      <c r="Y211" s="11"/>
    </row>
    <row r="212" spans="1:25" ht="15" customHeight="1" x14ac:dyDescent="0.25">
      <c r="A212" s="767" t="s">
        <v>10</v>
      </c>
      <c r="B212" s="768"/>
      <c r="C212" s="768"/>
      <c r="D212" s="768"/>
      <c r="E212" s="768"/>
      <c r="F212" s="768"/>
      <c r="G212" s="768"/>
      <c r="H212" s="768"/>
      <c r="I212" s="768"/>
      <c r="J212" s="768"/>
      <c r="K212" s="768"/>
      <c r="L212" s="768"/>
      <c r="M212" s="768"/>
      <c r="N212" s="769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ht="15" customHeight="1" x14ac:dyDescent="0.2">
      <c r="A213" s="657" t="s">
        <v>0</v>
      </c>
      <c r="B213" s="659" t="s">
        <v>1</v>
      </c>
      <c r="C213" s="659"/>
      <c r="D213" s="659"/>
      <c r="E213" s="661" t="s">
        <v>112</v>
      </c>
      <c r="F213" s="661"/>
      <c r="G213" s="661"/>
      <c r="H213" s="661"/>
      <c r="I213" s="661"/>
      <c r="J213" s="661"/>
      <c r="K213" s="661"/>
      <c r="L213" s="662"/>
      <c r="M213" s="662"/>
      <c r="N213" s="663"/>
      <c r="O213" s="25"/>
      <c r="P213" s="661" t="s">
        <v>112</v>
      </c>
      <c r="Q213" s="661"/>
      <c r="R213" s="661"/>
      <c r="S213" s="661"/>
      <c r="T213" s="661"/>
      <c r="U213" s="661"/>
      <c r="V213" s="661"/>
      <c r="W213" s="662"/>
      <c r="X213" s="662"/>
      <c r="Y213" s="663"/>
    </row>
    <row r="214" spans="1:25" ht="15" customHeight="1" thickBot="1" x14ac:dyDescent="0.25">
      <c r="A214" s="658"/>
      <c r="B214" s="660"/>
      <c r="C214" s="660"/>
      <c r="D214" s="660"/>
      <c r="E214" s="153" t="s">
        <v>559</v>
      </c>
      <c r="F214" s="154" t="s">
        <v>178</v>
      </c>
      <c r="G214" s="155" t="s">
        <v>435</v>
      </c>
      <c r="H214" s="156" t="s">
        <v>179</v>
      </c>
      <c r="I214" s="157" t="s">
        <v>180</v>
      </c>
      <c r="J214" s="158" t="s">
        <v>181</v>
      </c>
      <c r="K214" s="159" t="s">
        <v>182</v>
      </c>
      <c r="L214" s="160" t="s">
        <v>183</v>
      </c>
      <c r="M214" s="161" t="s">
        <v>184</v>
      </c>
      <c r="N214" s="162" t="s">
        <v>185</v>
      </c>
      <c r="O214" s="25"/>
      <c r="P214" s="153" t="s">
        <v>559</v>
      </c>
      <c r="Q214" s="154" t="s">
        <v>178</v>
      </c>
      <c r="R214" s="155" t="s">
        <v>435</v>
      </c>
      <c r="S214" s="156" t="s">
        <v>179</v>
      </c>
      <c r="T214" s="157" t="s">
        <v>180</v>
      </c>
      <c r="U214" s="158" t="s">
        <v>181</v>
      </c>
      <c r="V214" s="159" t="s">
        <v>182</v>
      </c>
      <c r="W214" s="160" t="s">
        <v>183</v>
      </c>
      <c r="X214" s="161" t="s">
        <v>184</v>
      </c>
      <c r="Y214" s="162" t="s">
        <v>185</v>
      </c>
    </row>
    <row r="215" spans="1:25" ht="15" customHeight="1" x14ac:dyDescent="0.2">
      <c r="A215" s="3" t="s">
        <v>114</v>
      </c>
      <c r="B215" s="664" t="s">
        <v>982</v>
      </c>
      <c r="C215" s="665"/>
      <c r="D215" s="665"/>
      <c r="E215" s="665"/>
      <c r="F215" s="665"/>
      <c r="G215" s="665"/>
      <c r="H215" s="665"/>
      <c r="I215" s="665"/>
      <c r="J215" s="665"/>
      <c r="K215" s="665"/>
      <c r="L215" s="665"/>
      <c r="M215" s="665"/>
      <c r="N215" s="666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ht="15" customHeight="1" x14ac:dyDescent="0.2">
      <c r="A216" s="16" t="s">
        <v>3</v>
      </c>
      <c r="B216" s="667" t="s">
        <v>983</v>
      </c>
      <c r="C216" s="667"/>
      <c r="D216" s="667"/>
      <c r="E216" s="22">
        <f t="shared" ref="E216:N216" si="55">P24</f>
        <v>6.4015723519673458</v>
      </c>
      <c r="F216" s="128">
        <f t="shared" si="55"/>
        <v>7.3323351091774756</v>
      </c>
      <c r="G216" s="41">
        <f t="shared" si="55"/>
        <v>7.7420692447201311</v>
      </c>
      <c r="H216" s="51">
        <f t="shared" si="55"/>
        <v>6.2974907771319488</v>
      </c>
      <c r="I216" s="61">
        <f t="shared" si="55"/>
        <v>7.0186978225713768</v>
      </c>
      <c r="J216" s="71">
        <f t="shared" si="55"/>
        <v>7.4270776553480786</v>
      </c>
      <c r="K216" s="82">
        <f t="shared" si="55"/>
        <v>6.6888050880935062</v>
      </c>
      <c r="L216" s="94">
        <f t="shared" si="55"/>
        <v>7.3883101199097245</v>
      </c>
      <c r="M216" s="114">
        <f t="shared" si="55"/>
        <v>7.3759783978440661</v>
      </c>
      <c r="N216" s="143">
        <f t="shared" si="55"/>
        <v>7.3992474060227567</v>
      </c>
      <c r="O216" s="25"/>
      <c r="P216" s="27" t="e">
        <f>#REF!</f>
        <v>#REF!</v>
      </c>
      <c r="Q216" s="36"/>
      <c r="R216" s="44"/>
      <c r="S216" s="54"/>
      <c r="T216" s="64"/>
      <c r="U216" s="74"/>
      <c r="V216" s="84"/>
      <c r="W216" s="95">
        <f>AG24</f>
        <v>0</v>
      </c>
      <c r="X216" s="117">
        <f>AH24</f>
        <v>0</v>
      </c>
      <c r="Y216" s="107">
        <f>AI24</f>
        <v>0</v>
      </c>
    </row>
    <row r="217" spans="1:25" ht="15" customHeight="1" x14ac:dyDescent="0.2">
      <c r="A217" s="16" t="s">
        <v>40</v>
      </c>
      <c r="B217" s="667" t="s">
        <v>47</v>
      </c>
      <c r="C217" s="667"/>
      <c r="D217" s="667"/>
      <c r="E217" s="22">
        <f>P74</f>
        <v>8.459967084151268</v>
      </c>
      <c r="F217" s="128">
        <f t="shared" ref="F217:N217" si="56">Q74</f>
        <v>9.325618797767504</v>
      </c>
      <c r="G217" s="41">
        <f t="shared" si="56"/>
        <v>6.8695891632551174</v>
      </c>
      <c r="H217" s="51">
        <f t="shared" si="56"/>
        <v>7.5816789747871551</v>
      </c>
      <c r="I217" s="61">
        <f t="shared" si="56"/>
        <v>8.2119579566581553</v>
      </c>
      <c r="J217" s="71">
        <f t="shared" si="56"/>
        <v>8.7271154934060569</v>
      </c>
      <c r="K217" s="82">
        <f t="shared" si="56"/>
        <v>9.2187537780046114</v>
      </c>
      <c r="L217" s="94">
        <f t="shared" si="56"/>
        <v>9.0454492288253476</v>
      </c>
      <c r="M217" s="114">
        <f t="shared" si="56"/>
        <v>8.0012197055981762</v>
      </c>
      <c r="N217" s="143">
        <f t="shared" si="56"/>
        <v>8.7020434114234533</v>
      </c>
      <c r="O217" s="25"/>
      <c r="P217" s="28">
        <f>AA74</f>
        <v>0</v>
      </c>
      <c r="Q217" s="36"/>
      <c r="R217" s="45"/>
      <c r="S217" s="55"/>
      <c r="T217" s="65"/>
      <c r="U217" s="75"/>
      <c r="V217" s="85"/>
      <c r="W217" s="95">
        <f>AH74</f>
        <v>0</v>
      </c>
      <c r="X217" s="117">
        <f>AI74</f>
        <v>0</v>
      </c>
      <c r="Y217" s="108">
        <f>AJ74</f>
        <v>0</v>
      </c>
    </row>
    <row r="218" spans="1:25" ht="15" customHeight="1" x14ac:dyDescent="0.2">
      <c r="A218" s="16" t="s">
        <v>98</v>
      </c>
      <c r="B218" s="667" t="s">
        <v>99</v>
      </c>
      <c r="C218" s="667"/>
      <c r="D218" s="667"/>
      <c r="E218" s="22">
        <f>P110</f>
        <v>4.8105700372139202</v>
      </c>
      <c r="F218" s="128">
        <f t="shared" ref="F218:N218" si="57">Q110</f>
        <v>4.0667330273037408</v>
      </c>
      <c r="G218" s="41">
        <f t="shared" si="57"/>
        <v>4.6938578726678024</v>
      </c>
      <c r="H218" s="51">
        <f t="shared" si="57"/>
        <v>4.7198002314887795</v>
      </c>
      <c r="I218" s="61">
        <f t="shared" si="57"/>
        <v>4.5831691199728297</v>
      </c>
      <c r="J218" s="71">
        <f t="shared" si="57"/>
        <v>4.5616899053236351</v>
      </c>
      <c r="K218" s="82">
        <f t="shared" si="57"/>
        <v>4.570479012548847</v>
      </c>
      <c r="L218" s="94">
        <f t="shared" si="57"/>
        <v>4.6205330365214925</v>
      </c>
      <c r="M218" s="114">
        <f t="shared" si="57"/>
        <v>4.5526313660858797</v>
      </c>
      <c r="N218" s="143">
        <f t="shared" si="57"/>
        <v>4.4010195699411758</v>
      </c>
      <c r="O218" s="25"/>
      <c r="P218" s="27">
        <f>AA110</f>
        <v>0</v>
      </c>
      <c r="Q218" s="36"/>
      <c r="R218" s="44"/>
      <c r="S218" s="54"/>
      <c r="T218" s="64"/>
      <c r="U218" s="74"/>
      <c r="V218" s="84"/>
      <c r="W218" s="95">
        <f>AH110</f>
        <v>0</v>
      </c>
      <c r="X218" s="117">
        <f>AI110</f>
        <v>0</v>
      </c>
      <c r="Y218" s="107">
        <f>AJ110</f>
        <v>0</v>
      </c>
    </row>
    <row r="219" spans="1:25" ht="15" customHeight="1" x14ac:dyDescent="0.2">
      <c r="A219" s="17" t="s">
        <v>38</v>
      </c>
      <c r="B219" s="649" t="s">
        <v>120</v>
      </c>
      <c r="C219" s="649"/>
      <c r="D219" s="649"/>
      <c r="E219" s="517">
        <f>P147</f>
        <v>4.4187312949064097</v>
      </c>
      <c r="F219" s="518">
        <f t="shared" ref="F219:N219" si="58">Q147</f>
        <v>3.9877434358107786</v>
      </c>
      <c r="G219" s="519">
        <f t="shared" si="58"/>
        <v>4.0399110901245292</v>
      </c>
      <c r="H219" s="520">
        <f t="shared" si="58"/>
        <v>4.5697263716795984</v>
      </c>
      <c r="I219" s="521">
        <f t="shared" si="58"/>
        <v>5.3243354083515344</v>
      </c>
      <c r="J219" s="522">
        <f t="shared" si="58"/>
        <v>3.683455291059361</v>
      </c>
      <c r="K219" s="523">
        <f t="shared" si="58"/>
        <v>4.7519652317968681</v>
      </c>
      <c r="L219" s="524">
        <f t="shared" si="58"/>
        <v>3.6326869995107369</v>
      </c>
      <c r="M219" s="525">
        <f t="shared" si="58"/>
        <v>3.5821587509648976</v>
      </c>
      <c r="N219" s="526">
        <f t="shared" si="58"/>
        <v>4.9878969299764986</v>
      </c>
      <c r="O219" s="25"/>
      <c r="P219" s="29">
        <f>AA147</f>
        <v>0</v>
      </c>
      <c r="Q219" s="37"/>
      <c r="R219" s="46"/>
      <c r="S219" s="56"/>
      <c r="T219" s="66"/>
      <c r="U219" s="76"/>
      <c r="V219" s="86"/>
      <c r="W219" s="97">
        <f>AH147</f>
        <v>0</v>
      </c>
      <c r="X219" s="119">
        <f>AI147</f>
        <v>0</v>
      </c>
      <c r="Y219" s="109">
        <f>AJ147</f>
        <v>0</v>
      </c>
    </row>
    <row r="220" spans="1:25" ht="15" customHeight="1" thickBot="1" x14ac:dyDescent="0.25">
      <c r="A220" s="17" t="s">
        <v>110</v>
      </c>
      <c r="B220" s="649" t="s">
        <v>1218</v>
      </c>
      <c r="C220" s="649"/>
      <c r="D220" s="649"/>
      <c r="E220" s="517">
        <f>P188</f>
        <v>3.9571628806094319</v>
      </c>
      <c r="F220" s="518">
        <f t="shared" ref="F220:N220" si="59">Q188</f>
        <v>5.198774054520177</v>
      </c>
      <c r="G220" s="519">
        <f t="shared" si="59"/>
        <v>2.8941604457287395</v>
      </c>
      <c r="H220" s="520">
        <f t="shared" si="59"/>
        <v>5.200784342930616</v>
      </c>
      <c r="I220" s="521">
        <f t="shared" si="59"/>
        <v>3.3195285576379661</v>
      </c>
      <c r="J220" s="522">
        <f t="shared" si="59"/>
        <v>4.5450764544466651</v>
      </c>
      <c r="K220" s="523">
        <f t="shared" si="59"/>
        <v>4.8368788421865831</v>
      </c>
      <c r="L220" s="524">
        <f t="shared" si="59"/>
        <v>4.7141115930277131</v>
      </c>
      <c r="M220" s="525">
        <f t="shared" si="59"/>
        <v>4.575404037479804</v>
      </c>
      <c r="N220" s="526">
        <f t="shared" si="59"/>
        <v>3.2723626477551955</v>
      </c>
      <c r="O220" s="25"/>
      <c r="P220" s="30">
        <f>AA188</f>
        <v>0</v>
      </c>
      <c r="Q220" s="37"/>
      <c r="R220" s="47"/>
      <c r="S220" s="57"/>
      <c r="T220" s="67"/>
      <c r="U220" s="77"/>
      <c r="V220" s="87"/>
      <c r="W220" s="97">
        <f>AH188</f>
        <v>0</v>
      </c>
      <c r="X220" s="120">
        <f>AI188</f>
        <v>0</v>
      </c>
      <c r="Y220" s="109">
        <f>AJ188</f>
        <v>0</v>
      </c>
    </row>
    <row r="221" spans="1:25" ht="35.1" customHeight="1" thickBot="1" x14ac:dyDescent="0.25">
      <c r="A221" s="18" t="s">
        <v>114</v>
      </c>
      <c r="B221" s="650" t="s">
        <v>982</v>
      </c>
      <c r="C221" s="651"/>
      <c r="D221" s="651"/>
      <c r="E221" s="527">
        <f>E216+E217+E218+E219+E220</f>
        <v>28.048003648848372</v>
      </c>
      <c r="F221" s="528">
        <f t="shared" ref="F221:N221" si="60">F216+F217+F218+F219+F220</f>
        <v>29.911204424579672</v>
      </c>
      <c r="G221" s="529">
        <f t="shared" si="60"/>
        <v>26.239587816496321</v>
      </c>
      <c r="H221" s="530">
        <f t="shared" si="60"/>
        <v>28.369480698018101</v>
      </c>
      <c r="I221" s="531">
        <f t="shared" si="60"/>
        <v>28.457688865191862</v>
      </c>
      <c r="J221" s="532">
        <f t="shared" si="60"/>
        <v>28.944414799583797</v>
      </c>
      <c r="K221" s="533">
        <f t="shared" si="60"/>
        <v>30.066881952630414</v>
      </c>
      <c r="L221" s="534">
        <f t="shared" si="60"/>
        <v>29.401090977795018</v>
      </c>
      <c r="M221" s="535">
        <f t="shared" si="60"/>
        <v>28.087392257972823</v>
      </c>
      <c r="N221" s="536">
        <f t="shared" si="60"/>
        <v>28.762569965119077</v>
      </c>
      <c r="O221" s="25"/>
      <c r="P221" s="31" t="e">
        <f>P216+P217+P218+P219+P220</f>
        <v>#REF!</v>
      </c>
      <c r="Q221" s="38"/>
      <c r="R221" s="48"/>
      <c r="S221" s="58"/>
      <c r="T221" s="68"/>
      <c r="U221" s="78"/>
      <c r="V221" s="88"/>
      <c r="W221" s="98">
        <f>W216+W217+W218+W219+W220</f>
        <v>0</v>
      </c>
      <c r="X221" s="121">
        <f>X216+X217+X218+X219+X220</f>
        <v>0</v>
      </c>
      <c r="Y221" s="110">
        <f>Y216+Y217+Y218+Y219+Y220</f>
        <v>0</v>
      </c>
    </row>
    <row r="222" spans="1:25" ht="24.95" customHeight="1" thickBot="1" x14ac:dyDescent="0.25">
      <c r="A222" s="652" t="s">
        <v>113</v>
      </c>
      <c r="B222" s="653"/>
      <c r="C222" s="653"/>
      <c r="D222" s="653"/>
      <c r="E222" s="546">
        <v>9</v>
      </c>
      <c r="F222" s="547">
        <v>2</v>
      </c>
      <c r="G222" s="548">
        <v>10</v>
      </c>
      <c r="H222" s="549">
        <v>6</v>
      </c>
      <c r="I222" s="550">
        <v>5</v>
      </c>
      <c r="J222" s="551">
        <v>4</v>
      </c>
      <c r="K222" s="552">
        <v>1</v>
      </c>
      <c r="L222" s="553">
        <v>3</v>
      </c>
      <c r="M222" s="554">
        <v>8</v>
      </c>
      <c r="N222" s="555">
        <v>7</v>
      </c>
      <c r="P222" s="32">
        <v>2</v>
      </c>
      <c r="Q222" s="39"/>
      <c r="R222" s="49"/>
      <c r="S222" s="59"/>
      <c r="T222" s="69"/>
      <c r="U222" s="79"/>
      <c r="V222" s="89"/>
      <c r="W222" s="99">
        <v>4</v>
      </c>
      <c r="X222" s="122">
        <v>3</v>
      </c>
      <c r="Y222" s="111">
        <v>1</v>
      </c>
    </row>
    <row r="223" spans="1:25" x14ac:dyDescent="0.2">
      <c r="E223" s="11"/>
      <c r="F223" s="123"/>
      <c r="G223" s="11"/>
      <c r="H223" s="11"/>
      <c r="I223" s="11"/>
      <c r="J223" s="11"/>
      <c r="K223" s="11"/>
      <c r="L223" s="11"/>
      <c r="M223" s="11"/>
      <c r="N223" s="11"/>
      <c r="O223" s="12"/>
      <c r="P223" s="11"/>
      <c r="Q223" s="123"/>
      <c r="R223" s="11"/>
      <c r="S223" s="11"/>
      <c r="T223" s="11"/>
      <c r="U223" s="11"/>
      <c r="V223" s="11"/>
      <c r="W223" s="11"/>
      <c r="X223" s="11"/>
      <c r="Y223" s="11"/>
    </row>
    <row r="224" spans="1:25" x14ac:dyDescent="0.2">
      <c r="E224" s="11"/>
      <c r="F224" s="123"/>
      <c r="G224" s="11"/>
      <c r="H224" s="11"/>
      <c r="I224" s="11"/>
      <c r="J224" s="11"/>
      <c r="K224" s="11"/>
      <c r="L224" s="11"/>
      <c r="M224" s="11"/>
      <c r="N224" s="11"/>
      <c r="O224" s="12"/>
      <c r="P224" s="11"/>
      <c r="Q224" s="123"/>
      <c r="R224" s="11"/>
      <c r="S224" s="11"/>
      <c r="T224" s="11"/>
      <c r="U224" s="11"/>
      <c r="V224" s="11"/>
      <c r="W224" s="11"/>
      <c r="X224" s="11"/>
      <c r="Y224" s="11"/>
    </row>
    <row r="225" spans="5:25" x14ac:dyDescent="0.2">
      <c r="E225" s="11"/>
      <c r="F225" s="123"/>
      <c r="G225" s="11"/>
      <c r="H225" s="11"/>
      <c r="I225" s="11"/>
      <c r="J225" s="11"/>
      <c r="K225" s="11"/>
      <c r="L225" s="11"/>
      <c r="M225" s="11"/>
      <c r="N225" s="11"/>
      <c r="O225" s="12"/>
      <c r="P225" s="11"/>
      <c r="Q225" s="123"/>
      <c r="R225" s="11"/>
      <c r="S225" s="11"/>
      <c r="T225" s="11"/>
      <c r="U225" s="11"/>
      <c r="V225" s="11"/>
      <c r="W225" s="11"/>
      <c r="X225" s="11"/>
      <c r="Y225" s="11"/>
    </row>
    <row r="226" spans="5:25" x14ac:dyDescent="0.2">
      <c r="E226" s="11"/>
      <c r="F226" s="123"/>
      <c r="G226" s="11"/>
      <c r="H226" s="11"/>
      <c r="I226" s="11"/>
      <c r="J226" s="11"/>
      <c r="K226" s="11"/>
      <c r="L226" s="11"/>
      <c r="M226" s="11"/>
      <c r="N226" s="11"/>
      <c r="O226" s="12"/>
      <c r="P226" s="11" t="s">
        <v>1224</v>
      </c>
      <c r="Q226" s="625">
        <f>MIN(E221:N221)</f>
        <v>26.239587816496321</v>
      </c>
      <c r="R226" s="11"/>
      <c r="S226" s="11"/>
      <c r="T226" s="11"/>
      <c r="U226" s="11"/>
      <c r="V226" s="11"/>
      <c r="W226" s="11"/>
      <c r="X226" s="11"/>
      <c r="Y226" s="11"/>
    </row>
    <row r="227" spans="5:25" x14ac:dyDescent="0.2">
      <c r="E227" s="11"/>
      <c r="F227" s="123"/>
      <c r="G227" s="11"/>
      <c r="H227" s="11"/>
      <c r="I227" s="11"/>
      <c r="J227" s="11"/>
      <c r="K227" s="11"/>
      <c r="L227" s="11"/>
      <c r="M227" s="11"/>
      <c r="N227" s="11"/>
      <c r="O227" s="12"/>
      <c r="P227" s="11" t="s">
        <v>1225</v>
      </c>
      <c r="Q227" s="625">
        <f>MAX(E221:N221)</f>
        <v>30.066881952630414</v>
      </c>
      <c r="R227" s="11"/>
      <c r="S227" s="11"/>
      <c r="T227" s="11"/>
      <c r="U227" s="11"/>
      <c r="V227" s="11"/>
      <c r="W227" s="11"/>
      <c r="X227" s="11"/>
      <c r="Y227" s="11"/>
    </row>
    <row r="228" spans="5:25" x14ac:dyDescent="0.2">
      <c r="E228" s="11"/>
      <c r="F228" s="123"/>
      <c r="G228" s="11"/>
      <c r="H228" s="11"/>
      <c r="I228" s="11"/>
      <c r="J228" s="11"/>
      <c r="K228" s="11"/>
      <c r="L228" s="11"/>
      <c r="M228" s="11"/>
      <c r="N228" s="11"/>
      <c r="O228" s="12"/>
      <c r="Q228" s="222">
        <f>Q227-Q226</f>
        <v>3.8272941361340926</v>
      </c>
      <c r="R228" s="11"/>
      <c r="S228" s="11"/>
      <c r="T228" s="11"/>
      <c r="U228" s="11"/>
      <c r="V228" s="11"/>
      <c r="W228" s="11"/>
      <c r="X228" s="11"/>
      <c r="Y228" s="11"/>
    </row>
    <row r="229" spans="5:25" x14ac:dyDescent="0.2">
      <c r="E229" s="11"/>
      <c r="F229" s="123"/>
      <c r="G229" s="11"/>
      <c r="H229" s="11"/>
      <c r="I229" s="11"/>
      <c r="J229" s="11"/>
      <c r="K229" s="11"/>
      <c r="L229" s="11"/>
      <c r="M229" s="11"/>
      <c r="N229" s="11"/>
      <c r="O229" s="12"/>
      <c r="P229" s="11"/>
      <c r="Q229" s="626">
        <f>Q228/Q227</f>
        <v>0.12729268509331612</v>
      </c>
      <c r="R229" s="11"/>
      <c r="S229" s="11"/>
      <c r="T229" s="11"/>
      <c r="U229" s="11"/>
      <c r="V229" s="11"/>
      <c r="W229" s="11"/>
      <c r="X229" s="11"/>
      <c r="Y229" s="11"/>
    </row>
    <row r="230" spans="5:25" x14ac:dyDescent="0.2">
      <c r="E230" s="11"/>
      <c r="F230" s="123"/>
      <c r="G230" s="11"/>
      <c r="H230" s="11"/>
      <c r="I230" s="11"/>
      <c r="J230" s="11"/>
      <c r="K230" s="11"/>
      <c r="L230" s="11"/>
      <c r="M230" s="11"/>
      <c r="N230" s="11"/>
      <c r="O230" s="12"/>
      <c r="P230" s="11"/>
      <c r="Q230" s="123"/>
      <c r="R230" s="11"/>
      <c r="S230" s="11"/>
      <c r="T230" s="11"/>
      <c r="U230" s="11"/>
      <c r="V230" s="11"/>
      <c r="W230" s="11"/>
      <c r="X230" s="11"/>
      <c r="Y230" s="11"/>
    </row>
    <row r="231" spans="5:25" x14ac:dyDescent="0.2">
      <c r="E231" s="11"/>
      <c r="F231" s="123"/>
      <c r="G231" s="11"/>
      <c r="H231" s="11"/>
      <c r="I231" s="11"/>
      <c r="J231" s="11"/>
      <c r="K231" s="11"/>
      <c r="L231" s="11"/>
      <c r="M231" s="11"/>
      <c r="N231" s="11"/>
      <c r="O231" s="12"/>
      <c r="P231" s="11"/>
      <c r="Q231" s="123"/>
      <c r="R231" s="11"/>
      <c r="S231" s="11"/>
      <c r="T231" s="11"/>
      <c r="U231" s="11"/>
      <c r="V231" s="11"/>
      <c r="W231" s="11"/>
      <c r="X231" s="11"/>
      <c r="Y231" s="11"/>
    </row>
    <row r="232" spans="5:25" ht="13.5" thickBot="1" x14ac:dyDescent="0.25">
      <c r="E232" s="11"/>
      <c r="F232" s="123"/>
      <c r="G232" s="11"/>
      <c r="H232" s="11"/>
      <c r="I232" s="11"/>
      <c r="J232" s="11"/>
      <c r="K232" s="11"/>
      <c r="L232" s="11"/>
      <c r="M232" s="11"/>
      <c r="N232" s="11"/>
      <c r="O232" s="12"/>
      <c r="P232" s="153" t="s">
        <v>559</v>
      </c>
      <c r="Q232" s="154" t="s">
        <v>178</v>
      </c>
      <c r="R232" s="155" t="s">
        <v>435</v>
      </c>
      <c r="S232" s="156" t="s">
        <v>179</v>
      </c>
      <c r="T232" s="157" t="s">
        <v>180</v>
      </c>
      <c r="U232" s="158" t="s">
        <v>181</v>
      </c>
      <c r="V232" s="159" t="s">
        <v>182</v>
      </c>
      <c r="W232" s="160" t="s">
        <v>183</v>
      </c>
      <c r="X232" s="161" t="s">
        <v>184</v>
      </c>
      <c r="Y232" s="162" t="s">
        <v>185</v>
      </c>
    </row>
    <row r="233" spans="5:25" x14ac:dyDescent="0.2">
      <c r="E233" s="11"/>
      <c r="F233" s="123"/>
      <c r="G233" s="11"/>
      <c r="H233" s="11"/>
      <c r="I233" s="11"/>
      <c r="J233" s="11"/>
      <c r="K233" s="11"/>
      <c r="L233" s="11"/>
      <c r="M233" s="11"/>
      <c r="N233" s="11"/>
      <c r="O233" s="648" t="s">
        <v>1240</v>
      </c>
      <c r="P233" s="11">
        <v>1.145</v>
      </c>
      <c r="Q233" s="11">
        <v>0</v>
      </c>
      <c r="R233" s="11">
        <v>2.4950000000000001</v>
      </c>
      <c r="S233" s="11">
        <v>0.93500000000000005</v>
      </c>
      <c r="T233" s="11">
        <v>2.62</v>
      </c>
      <c r="U233" s="11">
        <v>0</v>
      </c>
      <c r="V233" s="11">
        <v>0</v>
      </c>
      <c r="W233" s="11">
        <v>0</v>
      </c>
      <c r="X233" s="1">
        <v>1.425</v>
      </c>
      <c r="Y233" s="1">
        <v>3.5150000000000001</v>
      </c>
    </row>
    <row r="234" spans="5:25" x14ac:dyDescent="0.2">
      <c r="E234" s="11"/>
      <c r="F234" s="123"/>
      <c r="G234" s="11"/>
      <c r="H234" s="11"/>
      <c r="I234" s="11"/>
      <c r="J234" s="11"/>
      <c r="K234" s="11"/>
      <c r="L234" s="11"/>
      <c r="M234" s="11"/>
      <c r="N234" s="11"/>
      <c r="O234" s="648" t="s">
        <v>1233</v>
      </c>
      <c r="P234" s="222">
        <f>E179</f>
        <v>37.249556853754903</v>
      </c>
      <c r="Q234" s="222">
        <f t="shared" ref="Q234:Y234" si="61">F179</f>
        <v>30.926221913157601</v>
      </c>
      <c r="R234" s="222">
        <f t="shared" si="61"/>
        <v>49.277049795786702</v>
      </c>
      <c r="S234" s="222">
        <f t="shared" si="61"/>
        <v>27.432237418861003</v>
      </c>
      <c r="T234" s="222">
        <f t="shared" si="61"/>
        <v>44.688793288477505</v>
      </c>
      <c r="U234" s="222">
        <f t="shared" si="61"/>
        <v>31.395077039116099</v>
      </c>
      <c r="V234" s="222">
        <f t="shared" si="61"/>
        <v>29.255246300379898</v>
      </c>
      <c r="W234" s="222">
        <f t="shared" si="61"/>
        <v>37.183993664934704</v>
      </c>
      <c r="X234" s="222">
        <f t="shared" si="61"/>
        <v>34.022191515326099</v>
      </c>
      <c r="Y234" s="222">
        <f t="shared" si="61"/>
        <v>40.787125060658404</v>
      </c>
    </row>
    <row r="235" spans="5:25" x14ac:dyDescent="0.2">
      <c r="E235" s="11"/>
      <c r="F235" s="123"/>
      <c r="G235" s="11"/>
      <c r="H235" s="11"/>
      <c r="I235" s="11"/>
      <c r="J235" s="11"/>
      <c r="K235" s="11"/>
      <c r="L235" s="11"/>
      <c r="M235" s="11"/>
      <c r="N235" s="11"/>
      <c r="O235" s="12"/>
      <c r="P235" s="11"/>
      <c r="Q235" s="123"/>
      <c r="R235" s="11"/>
      <c r="S235" s="11"/>
      <c r="T235" s="11"/>
      <c r="U235" s="11"/>
      <c r="V235" s="11"/>
      <c r="W235" s="11"/>
      <c r="X235" s="11"/>
      <c r="Y235" s="11"/>
    </row>
    <row r="236" spans="5:25" x14ac:dyDescent="0.2">
      <c r="E236" s="11"/>
      <c r="F236" s="123"/>
      <c r="G236" s="11"/>
      <c r="H236" s="11"/>
      <c r="I236" s="11"/>
      <c r="J236" s="11"/>
      <c r="K236" s="11"/>
      <c r="L236" s="11"/>
      <c r="M236" s="11"/>
      <c r="N236" s="11"/>
      <c r="O236" s="12"/>
      <c r="P236" s="11"/>
      <c r="Q236" s="123"/>
      <c r="R236" s="11"/>
      <c r="S236" s="11"/>
      <c r="T236" s="11"/>
      <c r="U236" s="11"/>
      <c r="V236" s="11"/>
      <c r="W236" s="11"/>
      <c r="X236" s="11"/>
      <c r="Y236" s="11"/>
    </row>
    <row r="237" spans="5:25" x14ac:dyDescent="0.2">
      <c r="E237" s="11"/>
      <c r="F237" s="123"/>
      <c r="G237" s="11"/>
      <c r="H237" s="11"/>
      <c r="I237" s="11"/>
      <c r="J237" s="11"/>
      <c r="K237" s="11"/>
      <c r="L237" s="11"/>
      <c r="M237" s="11"/>
      <c r="N237" s="11"/>
      <c r="O237" s="12"/>
      <c r="P237" s="11"/>
      <c r="Q237" s="123"/>
      <c r="R237" s="11"/>
      <c r="S237" s="11"/>
      <c r="T237" s="11"/>
      <c r="U237" s="11"/>
      <c r="V237" s="11"/>
      <c r="W237" s="11"/>
      <c r="X237" s="11"/>
      <c r="Y237" s="11"/>
    </row>
    <row r="238" spans="5:25" x14ac:dyDescent="0.2">
      <c r="E238" s="11"/>
      <c r="F238" s="123"/>
      <c r="G238" s="11"/>
      <c r="H238" s="11"/>
      <c r="I238" s="11"/>
      <c r="J238" s="11"/>
      <c r="K238" s="11"/>
      <c r="L238" s="11"/>
      <c r="M238" s="11"/>
      <c r="N238" s="11"/>
      <c r="O238" s="12"/>
      <c r="P238" s="11"/>
      <c r="Q238" s="123"/>
      <c r="R238" s="11"/>
      <c r="S238" s="11"/>
      <c r="T238" s="11"/>
      <c r="U238" s="11"/>
      <c r="V238" s="11"/>
      <c r="W238" s="11"/>
      <c r="X238" s="11"/>
      <c r="Y238" s="11"/>
    </row>
    <row r="239" spans="5:25" x14ac:dyDescent="0.2">
      <c r="E239" s="11"/>
      <c r="F239" s="123"/>
      <c r="G239" s="11"/>
      <c r="H239" s="11"/>
      <c r="I239" s="11"/>
      <c r="J239" s="11"/>
      <c r="K239" s="11"/>
      <c r="L239" s="11"/>
      <c r="M239" s="11"/>
      <c r="N239" s="11"/>
      <c r="O239" s="12"/>
      <c r="P239" s="11"/>
      <c r="Q239" s="123"/>
      <c r="R239" s="11"/>
      <c r="S239" s="11"/>
      <c r="T239" s="11"/>
      <c r="U239" s="11"/>
      <c r="V239" s="11"/>
      <c r="W239" s="11"/>
      <c r="X239" s="11"/>
      <c r="Y239" s="11"/>
    </row>
    <row r="240" spans="5:25" x14ac:dyDescent="0.2">
      <c r="E240" s="11"/>
      <c r="F240" s="123"/>
      <c r="G240" s="11"/>
      <c r="H240" s="11"/>
      <c r="I240" s="11"/>
      <c r="J240" s="11"/>
      <c r="K240" s="11"/>
      <c r="L240" s="11"/>
      <c r="M240" s="11"/>
      <c r="N240" s="11"/>
      <c r="O240" s="12"/>
      <c r="P240" s="11"/>
      <c r="Q240" s="123"/>
      <c r="R240" s="11"/>
      <c r="S240" s="11"/>
      <c r="T240" s="11"/>
      <c r="U240" s="11"/>
      <c r="V240" s="11"/>
      <c r="W240" s="11"/>
      <c r="X240" s="11"/>
      <c r="Y240" s="11"/>
    </row>
    <row r="241" spans="1:25" x14ac:dyDescent="0.2">
      <c r="E241" s="11"/>
      <c r="F241" s="123"/>
      <c r="G241" s="11"/>
      <c r="H241" s="11"/>
      <c r="I241" s="11"/>
      <c r="J241" s="11"/>
      <c r="K241" s="11"/>
      <c r="L241" s="11"/>
      <c r="M241" s="11"/>
      <c r="N241" s="11"/>
      <c r="O241" s="12"/>
      <c r="P241" s="11"/>
      <c r="Q241" s="123"/>
      <c r="R241" s="11"/>
      <c r="S241" s="11"/>
      <c r="T241" s="11"/>
      <c r="U241" s="11"/>
      <c r="V241" s="11"/>
      <c r="W241" s="11"/>
      <c r="X241" s="11"/>
      <c r="Y241" s="11"/>
    </row>
    <row r="242" spans="1:25" x14ac:dyDescent="0.2">
      <c r="E242" s="11"/>
      <c r="F242" s="123"/>
      <c r="G242" s="11"/>
      <c r="H242" s="11"/>
      <c r="I242" s="11"/>
      <c r="J242" s="11"/>
      <c r="K242" s="11"/>
      <c r="L242" s="11"/>
      <c r="M242" s="11"/>
      <c r="N242" s="11"/>
      <c r="O242" s="12"/>
      <c r="P242" s="11"/>
      <c r="Q242" s="123"/>
      <c r="R242" s="11"/>
      <c r="S242" s="11"/>
      <c r="T242" s="11"/>
      <c r="U242" s="11"/>
      <c r="V242" s="11"/>
      <c r="W242" s="11"/>
      <c r="X242" s="11"/>
      <c r="Y242" s="11"/>
    </row>
    <row r="243" spans="1:25" x14ac:dyDescent="0.2">
      <c r="E243" s="11"/>
      <c r="F243" s="123"/>
      <c r="G243" s="11"/>
      <c r="H243" s="11"/>
      <c r="I243" s="11"/>
      <c r="J243" s="11"/>
      <c r="K243" s="11"/>
      <c r="L243" s="11"/>
      <c r="M243" s="11"/>
      <c r="N243" s="11"/>
      <c r="O243" s="12"/>
      <c r="P243" s="11"/>
      <c r="Q243" s="123"/>
      <c r="R243" s="11"/>
      <c r="S243" s="11"/>
      <c r="T243" s="11"/>
      <c r="U243" s="11"/>
      <c r="V243" s="11"/>
      <c r="W243" s="11"/>
      <c r="X243" s="11"/>
      <c r="Y243" s="11"/>
    </row>
    <row r="244" spans="1:25" x14ac:dyDescent="0.2">
      <c r="E244" s="11"/>
      <c r="F244" s="123"/>
      <c r="G244" s="11"/>
      <c r="H244" s="11"/>
      <c r="I244" s="11"/>
      <c r="J244" s="11"/>
      <c r="K244" s="11"/>
      <c r="L244" s="11"/>
      <c r="M244" s="11"/>
      <c r="N244" s="11"/>
      <c r="O244" s="12"/>
      <c r="P244" s="11"/>
      <c r="Q244" s="123"/>
      <c r="R244" s="11"/>
      <c r="S244" s="11"/>
      <c r="T244" s="11"/>
      <c r="U244" s="11"/>
      <c r="V244" s="11"/>
      <c r="W244" s="11"/>
      <c r="X244" s="11"/>
      <c r="Y244" s="11"/>
    </row>
    <row r="245" spans="1:25" ht="15.75" x14ac:dyDescent="0.25">
      <c r="A245" s="167" t="s">
        <v>171</v>
      </c>
      <c r="E245" s="11"/>
      <c r="F245" s="123"/>
      <c r="G245" s="11"/>
      <c r="H245" s="11"/>
      <c r="I245" s="11"/>
      <c r="J245" s="11"/>
      <c r="K245" s="11"/>
      <c r="L245" s="11"/>
      <c r="M245" s="11"/>
      <c r="N245" s="11"/>
      <c r="O245" s="12"/>
      <c r="P245" s="11"/>
      <c r="Q245" s="123"/>
      <c r="R245" s="11"/>
      <c r="S245" s="11"/>
      <c r="T245" s="11"/>
      <c r="U245" s="11"/>
      <c r="V245" s="11"/>
      <c r="W245" s="11"/>
      <c r="X245" s="11"/>
      <c r="Y245" s="11"/>
    </row>
    <row r="246" spans="1:25" ht="13.5" thickBot="1" x14ac:dyDescent="0.25">
      <c r="E246" s="11"/>
      <c r="F246" s="123"/>
      <c r="G246" s="11"/>
      <c r="H246" s="11"/>
      <c r="I246" s="11"/>
      <c r="J246" s="11"/>
      <c r="K246" s="11"/>
      <c r="L246" s="11"/>
      <c r="M246" s="11"/>
      <c r="N246" s="11"/>
      <c r="O246" s="12"/>
      <c r="P246" s="11"/>
      <c r="Q246" s="123"/>
      <c r="R246" s="11"/>
      <c r="S246" s="11"/>
      <c r="T246" s="11"/>
      <c r="U246" s="11"/>
      <c r="V246" s="11"/>
      <c r="W246" s="11"/>
      <c r="X246" s="11"/>
      <c r="Y246" s="11"/>
    </row>
    <row r="247" spans="1:25" x14ac:dyDescent="0.2">
      <c r="A247" s="654" t="s">
        <v>10</v>
      </c>
      <c r="B247" s="655"/>
      <c r="C247" s="655"/>
      <c r="D247" s="655"/>
      <c r="E247" s="655"/>
      <c r="F247" s="655"/>
      <c r="G247" s="655"/>
      <c r="H247" s="655"/>
      <c r="I247" s="655"/>
      <c r="J247" s="655"/>
      <c r="K247" s="655"/>
      <c r="L247" s="655"/>
      <c r="M247" s="655"/>
      <c r="N247" s="656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">
      <c r="A248" s="657" t="s">
        <v>0</v>
      </c>
      <c r="B248" s="659" t="s">
        <v>1</v>
      </c>
      <c r="C248" s="659"/>
      <c r="D248" s="659"/>
      <c r="E248" s="661" t="s">
        <v>112</v>
      </c>
      <c r="F248" s="661"/>
      <c r="G248" s="661"/>
      <c r="H248" s="661"/>
      <c r="I248" s="661"/>
      <c r="J248" s="661"/>
      <c r="K248" s="661"/>
      <c r="L248" s="662"/>
      <c r="M248" s="662"/>
      <c r="N248" s="663"/>
      <c r="P248" s="661" t="s">
        <v>112</v>
      </c>
      <c r="Q248" s="661"/>
      <c r="R248" s="661"/>
      <c r="S248" s="661"/>
      <c r="T248" s="661"/>
      <c r="U248" s="661"/>
      <c r="V248" s="661"/>
      <c r="W248" s="662"/>
      <c r="X248" s="662"/>
      <c r="Y248" s="663"/>
    </row>
    <row r="249" spans="1:25" ht="13.5" thickBot="1" x14ac:dyDescent="0.25">
      <c r="A249" s="658"/>
      <c r="B249" s="660"/>
      <c r="C249" s="660"/>
      <c r="D249" s="660"/>
      <c r="E249" s="153" t="s">
        <v>559</v>
      </c>
      <c r="F249" s="154" t="s">
        <v>178</v>
      </c>
      <c r="G249" s="155" t="s">
        <v>435</v>
      </c>
      <c r="H249" s="156" t="s">
        <v>179</v>
      </c>
      <c r="I249" s="157" t="s">
        <v>180</v>
      </c>
      <c r="J249" s="158" t="s">
        <v>181</v>
      </c>
      <c r="K249" s="159" t="s">
        <v>182</v>
      </c>
      <c r="L249" s="160" t="s">
        <v>183</v>
      </c>
      <c r="M249" s="161" t="s">
        <v>184</v>
      </c>
      <c r="N249" s="162" t="s">
        <v>185</v>
      </c>
      <c r="P249" s="153" t="s">
        <v>559</v>
      </c>
      <c r="Q249" s="154" t="s">
        <v>178</v>
      </c>
      <c r="R249" s="155" t="s">
        <v>435</v>
      </c>
      <c r="S249" s="156" t="s">
        <v>179</v>
      </c>
      <c r="T249" s="157" t="s">
        <v>180</v>
      </c>
      <c r="U249" s="158" t="s">
        <v>181</v>
      </c>
      <c r="V249" s="159" t="s">
        <v>182</v>
      </c>
      <c r="W249" s="160" t="s">
        <v>183</v>
      </c>
      <c r="X249" s="161" t="s">
        <v>184</v>
      </c>
      <c r="Y249" s="162" t="s">
        <v>185</v>
      </c>
    </row>
    <row r="250" spans="1:25" x14ac:dyDescent="0.2">
      <c r="A250" s="3" t="s">
        <v>114</v>
      </c>
      <c r="B250" s="664" t="s">
        <v>111</v>
      </c>
      <c r="C250" s="665"/>
      <c r="D250" s="665"/>
      <c r="E250" s="665"/>
      <c r="F250" s="665"/>
      <c r="G250" s="665"/>
      <c r="H250" s="665"/>
      <c r="I250" s="665"/>
      <c r="J250" s="665"/>
      <c r="K250" s="665"/>
      <c r="L250" s="665"/>
      <c r="M250" s="665"/>
      <c r="N250" s="666"/>
      <c r="O250" s="33" t="s">
        <v>172</v>
      </c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">
      <c r="A251" s="16" t="s">
        <v>3</v>
      </c>
      <c r="B251" s="667" t="s">
        <v>2</v>
      </c>
      <c r="C251" s="667"/>
      <c r="D251" s="667"/>
      <c r="E251" s="27">
        <f>$O$251*E216</f>
        <v>25.606289407869383</v>
      </c>
      <c r="F251" s="36">
        <f t="shared" ref="F251:N251" si="62">$O$251*F216</f>
        <v>29.329340436709902</v>
      </c>
      <c r="G251" s="44">
        <f t="shared" si="62"/>
        <v>30.968276978880525</v>
      </c>
      <c r="H251" s="54">
        <f t="shared" si="62"/>
        <v>25.189963108527795</v>
      </c>
      <c r="I251" s="64">
        <f t="shared" si="62"/>
        <v>28.074791290285507</v>
      </c>
      <c r="J251" s="74">
        <f t="shared" si="62"/>
        <v>29.708310621392314</v>
      </c>
      <c r="K251" s="84">
        <f t="shared" si="62"/>
        <v>26.755220352374025</v>
      </c>
      <c r="L251" s="95">
        <f t="shared" si="62"/>
        <v>29.553240479638898</v>
      </c>
      <c r="M251" s="117">
        <f>$O$251*M216</f>
        <v>29.503913591376264</v>
      </c>
      <c r="N251" s="108">
        <f t="shared" si="62"/>
        <v>29.596989624091027</v>
      </c>
      <c r="O251" s="33">
        <v>4</v>
      </c>
      <c r="P251" s="27" t="e">
        <f>Z251*P216</f>
        <v>#REF!</v>
      </c>
      <c r="Q251" s="36"/>
      <c r="R251" s="44"/>
      <c r="S251" s="54"/>
      <c r="T251" s="64"/>
      <c r="U251" s="74"/>
      <c r="V251" s="84"/>
      <c r="W251" s="95">
        <f>Z251*W216</f>
        <v>0</v>
      </c>
      <c r="X251" s="117">
        <f>Z251*X216</f>
        <v>0</v>
      </c>
      <c r="Y251" s="107">
        <f>Z251*Y216</f>
        <v>0</v>
      </c>
    </row>
    <row r="252" spans="1:25" x14ac:dyDescent="0.2">
      <c r="A252" s="16" t="s">
        <v>40</v>
      </c>
      <c r="B252" s="667" t="s">
        <v>47</v>
      </c>
      <c r="C252" s="667"/>
      <c r="D252" s="667"/>
      <c r="E252" s="27">
        <f>$O$252*E217</f>
        <v>67.679736673210144</v>
      </c>
      <c r="F252" s="36">
        <f t="shared" ref="F252:N252" si="63">$O$252*F217</f>
        <v>74.604950382140032</v>
      </c>
      <c r="G252" s="44">
        <f t="shared" si="63"/>
        <v>54.956713306040939</v>
      </c>
      <c r="H252" s="54">
        <f t="shared" si="63"/>
        <v>60.653431798297241</v>
      </c>
      <c r="I252" s="64">
        <f t="shared" si="63"/>
        <v>65.695663653265242</v>
      </c>
      <c r="J252" s="74">
        <f t="shared" si="63"/>
        <v>69.816923947248455</v>
      </c>
      <c r="K252" s="84">
        <f t="shared" si="63"/>
        <v>73.750030224036891</v>
      </c>
      <c r="L252" s="95">
        <f t="shared" si="63"/>
        <v>72.363593830602781</v>
      </c>
      <c r="M252" s="117">
        <f t="shared" si="63"/>
        <v>64.00975764478541</v>
      </c>
      <c r="N252" s="108">
        <f t="shared" si="63"/>
        <v>69.616347291387626</v>
      </c>
      <c r="O252" s="33">
        <v>8</v>
      </c>
      <c r="P252" s="27">
        <f>Z252*P217</f>
        <v>0</v>
      </c>
      <c r="Q252" s="36"/>
      <c r="R252" s="44"/>
      <c r="S252" s="54"/>
      <c r="T252" s="64"/>
      <c r="U252" s="74"/>
      <c r="V252" s="84"/>
      <c r="W252" s="95">
        <f>Z252*W217</f>
        <v>0</v>
      </c>
      <c r="X252" s="117">
        <f>Z252*X217</f>
        <v>0</v>
      </c>
      <c r="Y252" s="107">
        <f>Z252*Y217</f>
        <v>0</v>
      </c>
    </row>
    <row r="253" spans="1:25" x14ac:dyDescent="0.2">
      <c r="A253" s="16" t="s">
        <v>98</v>
      </c>
      <c r="B253" s="667" t="s">
        <v>99</v>
      </c>
      <c r="C253" s="667"/>
      <c r="D253" s="667"/>
      <c r="E253" s="27">
        <f>$O$253*E218</f>
        <v>48.105700372139204</v>
      </c>
      <c r="F253" s="36">
        <f t="shared" ref="F253:N253" si="64">$O$253*F218</f>
        <v>40.667330273037408</v>
      </c>
      <c r="G253" s="44">
        <f t="shared" si="64"/>
        <v>46.938578726678024</v>
      </c>
      <c r="H253" s="54">
        <f t="shared" si="64"/>
        <v>47.198002314887795</v>
      </c>
      <c r="I253" s="64">
        <f t="shared" si="64"/>
        <v>45.831691199728297</v>
      </c>
      <c r="J253" s="74">
        <f t="shared" si="64"/>
        <v>45.616899053236352</v>
      </c>
      <c r="K253" s="84">
        <f t="shared" si="64"/>
        <v>45.704790125488472</v>
      </c>
      <c r="L253" s="95">
        <f t="shared" si="64"/>
        <v>46.205330365214927</v>
      </c>
      <c r="M253" s="117">
        <f t="shared" si="64"/>
        <v>45.526313660858797</v>
      </c>
      <c r="N253" s="108">
        <f t="shared" si="64"/>
        <v>44.01019569941176</v>
      </c>
      <c r="O253" s="33">
        <v>10</v>
      </c>
      <c r="P253" s="27">
        <f>Z253*P218</f>
        <v>0</v>
      </c>
      <c r="Q253" s="36"/>
      <c r="R253" s="44"/>
      <c r="S253" s="54"/>
      <c r="T253" s="64"/>
      <c r="U253" s="74"/>
      <c r="V253" s="84"/>
      <c r="W253" s="95">
        <f>Z253*W218</f>
        <v>0</v>
      </c>
      <c r="X253" s="117">
        <f>Z253*X218</f>
        <v>0</v>
      </c>
      <c r="Y253" s="107">
        <f>Z253*Y218</f>
        <v>0</v>
      </c>
    </row>
    <row r="254" spans="1:25" x14ac:dyDescent="0.2">
      <c r="A254" s="17" t="s">
        <v>38</v>
      </c>
      <c r="B254" s="649" t="s">
        <v>120</v>
      </c>
      <c r="C254" s="649"/>
      <c r="D254" s="649"/>
      <c r="E254" s="27">
        <f>$O$254*E219</f>
        <v>61.862238128689739</v>
      </c>
      <c r="F254" s="36">
        <f t="shared" ref="F254:N254" si="65">$O$254*F219</f>
        <v>55.828408101350902</v>
      </c>
      <c r="G254" s="44">
        <f t="shared" si="65"/>
        <v>56.558755261743407</v>
      </c>
      <c r="H254" s="54">
        <f t="shared" si="65"/>
        <v>63.976169203514374</v>
      </c>
      <c r="I254" s="64">
        <f t="shared" si="65"/>
        <v>74.540695716921476</v>
      </c>
      <c r="J254" s="74">
        <f t="shared" si="65"/>
        <v>51.568374074831056</v>
      </c>
      <c r="K254" s="84">
        <f t="shared" si="65"/>
        <v>66.527513245156157</v>
      </c>
      <c r="L254" s="95">
        <f t="shared" si="65"/>
        <v>50.857617993150313</v>
      </c>
      <c r="M254" s="117">
        <f t="shared" si="65"/>
        <v>50.150222513508567</v>
      </c>
      <c r="N254" s="108">
        <f t="shared" si="65"/>
        <v>69.830557019670977</v>
      </c>
      <c r="O254" s="33">
        <v>14</v>
      </c>
      <c r="P254" s="27">
        <f>Z254*P219</f>
        <v>0</v>
      </c>
      <c r="Q254" s="36"/>
      <c r="R254" s="44"/>
      <c r="S254" s="54"/>
      <c r="T254" s="64"/>
      <c r="U254" s="74"/>
      <c r="V254" s="84"/>
      <c r="W254" s="95">
        <f>Z254*W219</f>
        <v>0</v>
      </c>
      <c r="X254" s="117">
        <f>Z254*X219</f>
        <v>0</v>
      </c>
      <c r="Y254" s="107">
        <f>Z254*Y219</f>
        <v>0</v>
      </c>
    </row>
    <row r="255" spans="1:25" ht="13.5" thickBot="1" x14ac:dyDescent="0.25">
      <c r="A255" s="17" t="s">
        <v>110</v>
      </c>
      <c r="B255" s="649" t="s">
        <v>122</v>
      </c>
      <c r="C255" s="649"/>
      <c r="D255" s="649"/>
      <c r="E255" s="27">
        <f>$O$255*E220</f>
        <v>55.400280328532048</v>
      </c>
      <c r="F255" s="36">
        <f t="shared" ref="F255:N255" si="66">$O$255*F220</f>
        <v>72.782836763282475</v>
      </c>
      <c r="G255" s="44">
        <f t="shared" si="66"/>
        <v>40.518246240202352</v>
      </c>
      <c r="H255" s="54">
        <f t="shared" si="66"/>
        <v>72.81098080102862</v>
      </c>
      <c r="I255" s="64">
        <f t="shared" si="66"/>
        <v>46.473399806931525</v>
      </c>
      <c r="J255" s="74">
        <f t="shared" si="66"/>
        <v>63.631070362253311</v>
      </c>
      <c r="K255" s="84">
        <f t="shared" si="66"/>
        <v>67.716303790612159</v>
      </c>
      <c r="L255" s="95">
        <f t="shared" si="66"/>
        <v>65.99756230238799</v>
      </c>
      <c r="M255" s="117">
        <f t="shared" si="66"/>
        <v>64.05565652471725</v>
      </c>
      <c r="N255" s="108">
        <f t="shared" si="66"/>
        <v>45.813077068572738</v>
      </c>
      <c r="O255" s="33">
        <f>O256-O254-O253-O252-O251</f>
        <v>14</v>
      </c>
      <c r="P255" s="27">
        <f>Z255*P220</f>
        <v>0</v>
      </c>
      <c r="Q255" s="36"/>
      <c r="R255" s="44"/>
      <c r="S255" s="54"/>
      <c r="T255" s="64"/>
      <c r="U255" s="74"/>
      <c r="V255" s="84"/>
      <c r="W255" s="95">
        <f>Z255*W220</f>
        <v>0</v>
      </c>
      <c r="X255" s="117">
        <f>Z255*X220</f>
        <v>0</v>
      </c>
      <c r="Y255" s="107">
        <f>Z255*Y220</f>
        <v>0</v>
      </c>
    </row>
    <row r="256" spans="1:25" ht="16.5" thickBot="1" x14ac:dyDescent="0.25">
      <c r="A256" s="18" t="s">
        <v>114</v>
      </c>
      <c r="B256" s="650" t="s">
        <v>1239</v>
      </c>
      <c r="C256" s="651"/>
      <c r="D256" s="651"/>
      <c r="E256" s="605">
        <f>E251+E252+E253+E254+E255</f>
        <v>258.65424491044053</v>
      </c>
      <c r="F256" s="606">
        <f t="shared" ref="F256:N256" si="67">F251+F252+F253+F254+F255</f>
        <v>273.21286595652072</v>
      </c>
      <c r="G256" s="607">
        <f t="shared" si="67"/>
        <v>229.94057051354525</v>
      </c>
      <c r="H256" s="608">
        <f t="shared" si="67"/>
        <v>269.82854722625581</v>
      </c>
      <c r="I256" s="609">
        <f t="shared" si="67"/>
        <v>260.61624166713204</v>
      </c>
      <c r="J256" s="610">
        <f t="shared" si="67"/>
        <v>260.34157805896149</v>
      </c>
      <c r="K256" s="611">
        <f t="shared" si="67"/>
        <v>280.4538577376677</v>
      </c>
      <c r="L256" s="612">
        <f t="shared" si="67"/>
        <v>264.97734497099492</v>
      </c>
      <c r="M256" s="613">
        <f t="shared" si="67"/>
        <v>253.24586393524629</v>
      </c>
      <c r="N256" s="624">
        <f t="shared" si="67"/>
        <v>258.8671667031341</v>
      </c>
      <c r="O256" s="33">
        <v>50</v>
      </c>
      <c r="P256" s="31" t="e">
        <f>P251+P252+P253+P254+P255</f>
        <v>#REF!</v>
      </c>
      <c r="Q256" s="38"/>
      <c r="R256" s="48"/>
      <c r="S256" s="58"/>
      <c r="T256" s="68"/>
      <c r="U256" s="78"/>
      <c r="V256" s="88"/>
      <c r="W256" s="98">
        <f>W251+W252+W253+W254+W255</f>
        <v>0</v>
      </c>
      <c r="X256" s="121">
        <f>X251+X252+X253+X254+X255</f>
        <v>0</v>
      </c>
      <c r="Y256" s="110">
        <f>Y251+Y252+Y253+Y254+Y255</f>
        <v>0</v>
      </c>
    </row>
    <row r="257" spans="1:25" ht="19.5" thickBot="1" x14ac:dyDescent="0.25">
      <c r="A257" s="652" t="s">
        <v>113</v>
      </c>
      <c r="B257" s="653"/>
      <c r="C257" s="653"/>
      <c r="D257" s="653"/>
      <c r="E257" s="546">
        <v>8</v>
      </c>
      <c r="F257" s="547">
        <v>2</v>
      </c>
      <c r="G257" s="548">
        <v>10</v>
      </c>
      <c r="H257" s="549">
        <v>3</v>
      </c>
      <c r="I257" s="550">
        <v>5</v>
      </c>
      <c r="J257" s="551">
        <v>6</v>
      </c>
      <c r="K257" s="552">
        <v>1</v>
      </c>
      <c r="L257" s="553">
        <v>4</v>
      </c>
      <c r="M257" s="554">
        <v>9</v>
      </c>
      <c r="N257" s="555">
        <v>7</v>
      </c>
      <c r="P257" s="32">
        <v>2</v>
      </c>
      <c r="Q257" s="39"/>
      <c r="R257" s="49"/>
      <c r="S257" s="59"/>
      <c r="T257" s="69"/>
      <c r="U257" s="79"/>
      <c r="V257" s="89"/>
      <c r="W257" s="99">
        <v>4</v>
      </c>
      <c r="X257" s="122">
        <v>3</v>
      </c>
      <c r="Y257" s="111">
        <v>1</v>
      </c>
    </row>
    <row r="258" spans="1:25" x14ac:dyDescent="0.2">
      <c r="E258" s="11"/>
      <c r="F258" s="123"/>
      <c r="G258" s="11"/>
      <c r="H258" s="11"/>
      <c r="I258" s="11"/>
      <c r="J258" s="11"/>
      <c r="K258" s="11"/>
      <c r="L258" s="11"/>
      <c r="M258" s="11"/>
      <c r="N258" s="11"/>
      <c r="O258" s="12"/>
      <c r="P258" s="11"/>
      <c r="Q258" s="123"/>
      <c r="R258" s="11"/>
      <c r="S258" s="11"/>
      <c r="T258" s="11"/>
      <c r="U258" s="11"/>
      <c r="V258" s="11"/>
      <c r="W258" s="11"/>
      <c r="X258" s="11"/>
      <c r="Y258" s="11"/>
    </row>
    <row r="259" spans="1:25" x14ac:dyDescent="0.2">
      <c r="E259" s="11"/>
      <c r="F259" s="123"/>
      <c r="G259" s="11"/>
      <c r="H259" s="11"/>
      <c r="I259" s="11"/>
      <c r="J259" s="11"/>
      <c r="K259" s="11"/>
      <c r="L259" s="11"/>
      <c r="M259" s="11"/>
      <c r="N259" s="11"/>
      <c r="O259" s="12"/>
      <c r="P259" s="11"/>
      <c r="Q259" s="123"/>
      <c r="R259" s="11"/>
      <c r="S259" s="11"/>
      <c r="T259" s="11"/>
      <c r="U259" s="11"/>
      <c r="V259" s="11"/>
      <c r="W259" s="11"/>
      <c r="X259" s="11"/>
      <c r="Y259" s="11"/>
    </row>
    <row r="260" spans="1:25" x14ac:dyDescent="0.2">
      <c r="E260" s="11"/>
      <c r="F260" s="123"/>
      <c r="G260" s="11"/>
      <c r="H260" s="11"/>
      <c r="I260" s="11"/>
      <c r="J260" s="11"/>
      <c r="K260" s="11"/>
      <c r="L260" s="11"/>
      <c r="M260" s="11"/>
      <c r="N260" s="11"/>
      <c r="O260" s="12"/>
      <c r="P260" s="11"/>
      <c r="Q260" s="123"/>
      <c r="R260" s="11"/>
      <c r="S260" s="11"/>
      <c r="T260" s="11"/>
      <c r="U260" s="11"/>
      <c r="V260" s="11"/>
      <c r="W260" s="11"/>
      <c r="X260" s="11"/>
      <c r="Y260" s="11"/>
    </row>
    <row r="261" spans="1:25" x14ac:dyDescent="0.2">
      <c r="E261" s="11"/>
      <c r="F261" s="123"/>
      <c r="G261" s="11"/>
      <c r="H261" s="11"/>
      <c r="I261" s="11"/>
      <c r="J261" s="11"/>
      <c r="K261" s="11"/>
      <c r="L261" s="11"/>
      <c r="M261" s="11"/>
      <c r="N261" s="11"/>
      <c r="O261" s="12"/>
      <c r="P261" s="11" t="s">
        <v>1224</v>
      </c>
      <c r="Q261" s="625">
        <f>MIN(E256:N256)</f>
        <v>229.94057051354525</v>
      </c>
      <c r="R261" s="11"/>
      <c r="S261" s="11"/>
      <c r="T261" s="11"/>
      <c r="U261" s="11"/>
      <c r="V261" s="11"/>
      <c r="W261" s="11"/>
      <c r="X261" s="11"/>
      <c r="Y261" s="11"/>
    </row>
    <row r="262" spans="1:25" x14ac:dyDescent="0.2">
      <c r="E262" s="11"/>
      <c r="F262" s="123"/>
      <c r="G262" s="11"/>
      <c r="H262" s="11"/>
      <c r="I262" s="11"/>
      <c r="J262" s="11"/>
      <c r="K262" s="11"/>
      <c r="L262" s="11"/>
      <c r="M262" s="11"/>
      <c r="N262" s="11"/>
      <c r="O262" s="12"/>
      <c r="P262" s="11" t="s">
        <v>1225</v>
      </c>
      <c r="Q262" s="625">
        <f>MAX(E256:N256)</f>
        <v>280.4538577376677</v>
      </c>
      <c r="R262" s="11"/>
      <c r="S262" s="11"/>
      <c r="T262" s="11"/>
      <c r="U262" s="11"/>
      <c r="V262" s="11"/>
      <c r="W262" s="11"/>
      <c r="X262" s="11"/>
      <c r="Y262" s="11"/>
    </row>
    <row r="263" spans="1:25" x14ac:dyDescent="0.2">
      <c r="E263" s="11"/>
      <c r="F263" s="123"/>
      <c r="G263" s="11"/>
      <c r="H263" s="11"/>
      <c r="I263" s="11"/>
      <c r="J263" s="11"/>
      <c r="K263" s="11"/>
      <c r="L263" s="11"/>
      <c r="M263" s="11"/>
      <c r="N263" s="11"/>
      <c r="O263" s="12"/>
      <c r="Q263" s="222">
        <f>Q262-Q261</f>
        <v>50.51328722412245</v>
      </c>
      <c r="R263" s="11"/>
      <c r="S263" s="11"/>
      <c r="T263" s="11"/>
      <c r="U263" s="11"/>
      <c r="V263" s="11"/>
      <c r="W263" s="11"/>
      <c r="X263" s="11"/>
      <c r="Y263" s="11"/>
    </row>
    <row r="264" spans="1:25" x14ac:dyDescent="0.2">
      <c r="E264" s="11"/>
      <c r="F264" s="123"/>
      <c r="G264" s="11"/>
      <c r="H264" s="11"/>
      <c r="I264" s="11"/>
      <c r="J264" s="11"/>
      <c r="K264" s="11"/>
      <c r="L264" s="11"/>
      <c r="M264" s="11"/>
      <c r="N264" s="11"/>
      <c r="O264" s="12"/>
      <c r="P264" s="11"/>
      <c r="Q264" s="626">
        <f>Q263/Q262</f>
        <v>0.18011264894552392</v>
      </c>
      <c r="R264" s="11"/>
      <c r="S264" s="11"/>
      <c r="T264" s="11"/>
      <c r="U264" s="11"/>
      <c r="V264" s="11"/>
      <c r="W264" s="11"/>
      <c r="X264" s="11"/>
      <c r="Y264" s="11"/>
    </row>
    <row r="265" spans="1:25" x14ac:dyDescent="0.2">
      <c r="E265" s="11"/>
      <c r="F265" s="123"/>
      <c r="G265" s="11"/>
      <c r="H265" s="11"/>
      <c r="I265" s="11"/>
      <c r="J265" s="11"/>
      <c r="K265" s="11"/>
      <c r="L265" s="11"/>
      <c r="M265" s="11"/>
      <c r="N265" s="11"/>
      <c r="O265" s="12"/>
      <c r="P265" s="11"/>
      <c r="Q265" s="123"/>
      <c r="R265" s="11"/>
      <c r="S265" s="11"/>
      <c r="T265" s="11"/>
      <c r="U265" s="11"/>
      <c r="V265" s="11"/>
      <c r="W265" s="11"/>
      <c r="X265" s="11"/>
      <c r="Y265" s="11"/>
    </row>
    <row r="266" spans="1:25" x14ac:dyDescent="0.2">
      <c r="E266" s="11"/>
      <c r="F266" s="123"/>
      <c r="G266" s="11"/>
      <c r="H266" s="11"/>
      <c r="I266" s="11"/>
      <c r="J266" s="11"/>
      <c r="K266" s="11"/>
      <c r="L266" s="11"/>
      <c r="M266" s="11"/>
      <c r="N266" s="11"/>
      <c r="O266" s="12"/>
      <c r="P266" s="11"/>
      <c r="Q266" s="123"/>
      <c r="R266" s="11"/>
      <c r="S266" s="11"/>
      <c r="T266" s="11"/>
      <c r="U266" s="11"/>
      <c r="V266" s="11"/>
      <c r="W266" s="11"/>
      <c r="X266" s="11"/>
      <c r="Y266" s="11"/>
    </row>
    <row r="267" spans="1:25" x14ac:dyDescent="0.2">
      <c r="E267" s="11"/>
      <c r="F267" s="123"/>
      <c r="G267" s="11"/>
      <c r="H267" s="11"/>
      <c r="I267" s="11"/>
      <c r="J267" s="11"/>
      <c r="K267" s="11"/>
      <c r="L267" s="11"/>
      <c r="M267" s="11"/>
      <c r="N267" s="11"/>
      <c r="O267" s="12"/>
      <c r="P267" s="11"/>
      <c r="Q267" s="123"/>
      <c r="R267" s="11"/>
      <c r="S267" s="11"/>
      <c r="T267" s="11"/>
      <c r="U267" s="11"/>
      <c r="V267" s="11"/>
      <c r="W267" s="11"/>
      <c r="X267" s="11"/>
      <c r="Y267" s="11"/>
    </row>
    <row r="268" spans="1:25" x14ac:dyDescent="0.2">
      <c r="E268" s="11"/>
      <c r="F268" s="123"/>
      <c r="G268" s="11"/>
      <c r="H268" s="11"/>
      <c r="I268" s="11"/>
      <c r="J268" s="11"/>
      <c r="K268" s="11"/>
      <c r="L268" s="11"/>
      <c r="M268" s="11"/>
      <c r="N268" s="11"/>
      <c r="O268" s="12"/>
      <c r="P268" s="11"/>
      <c r="Q268" s="123"/>
      <c r="R268" s="11"/>
      <c r="S268" s="11"/>
      <c r="T268" s="11"/>
      <c r="U268" s="11"/>
      <c r="V268" s="11"/>
      <c r="W268" s="11"/>
      <c r="X268" s="11"/>
      <c r="Y268" s="11"/>
    </row>
    <row r="269" spans="1:25" x14ac:dyDescent="0.2">
      <c r="E269" s="11"/>
      <c r="F269" s="123"/>
      <c r="G269" s="11"/>
      <c r="H269" s="11"/>
      <c r="I269" s="11"/>
      <c r="J269" s="11"/>
      <c r="K269" s="11"/>
      <c r="L269" s="11"/>
      <c r="M269" s="11"/>
      <c r="N269" s="11"/>
      <c r="O269" s="12"/>
      <c r="P269" s="11"/>
      <c r="Q269" s="123"/>
      <c r="R269" s="11"/>
      <c r="S269" s="11"/>
      <c r="T269" s="11"/>
      <c r="U269" s="11"/>
      <c r="V269" s="11"/>
      <c r="W269" s="11"/>
      <c r="X269" s="11"/>
      <c r="Y269" s="11"/>
    </row>
    <row r="270" spans="1:25" x14ac:dyDescent="0.2">
      <c r="E270" s="11"/>
      <c r="F270" s="123"/>
      <c r="G270" s="11"/>
      <c r="H270" s="11"/>
      <c r="I270" s="11"/>
      <c r="J270" s="11"/>
      <c r="K270" s="11"/>
      <c r="L270" s="11"/>
      <c r="M270" s="11"/>
      <c r="N270" s="11"/>
      <c r="O270" s="12"/>
      <c r="P270" s="11"/>
      <c r="Q270" s="123"/>
      <c r="R270" s="11"/>
      <c r="S270" s="11"/>
      <c r="T270" s="11"/>
      <c r="U270" s="11"/>
      <c r="V270" s="11"/>
      <c r="W270" s="11"/>
      <c r="X270" s="11"/>
      <c r="Y270" s="11"/>
    </row>
    <row r="271" spans="1:25" x14ac:dyDescent="0.2">
      <c r="E271" s="11"/>
      <c r="F271" s="123"/>
      <c r="G271" s="11"/>
      <c r="H271" s="11"/>
      <c r="I271" s="11"/>
      <c r="J271" s="11"/>
      <c r="K271" s="11"/>
      <c r="L271" s="11"/>
      <c r="M271" s="11"/>
      <c r="N271" s="11"/>
      <c r="O271" s="12"/>
      <c r="P271" s="11"/>
      <c r="Q271" s="123"/>
      <c r="R271" s="11"/>
      <c r="S271" s="11"/>
      <c r="T271" s="11"/>
      <c r="U271" s="11"/>
      <c r="V271" s="11"/>
      <c r="W271" s="11"/>
      <c r="X271" s="11"/>
      <c r="Y271" s="11"/>
    </row>
    <row r="272" spans="1:25" x14ac:dyDescent="0.2">
      <c r="E272" s="11"/>
      <c r="F272" s="123"/>
      <c r="G272" s="11"/>
      <c r="H272" s="11"/>
      <c r="I272" s="11"/>
      <c r="J272" s="11"/>
      <c r="K272" s="11"/>
      <c r="L272" s="11"/>
      <c r="M272" s="11"/>
      <c r="N272" s="11"/>
      <c r="O272" s="12"/>
      <c r="P272" s="11"/>
      <c r="Q272" s="123"/>
      <c r="R272" s="11"/>
      <c r="S272" s="11"/>
      <c r="T272" s="11"/>
      <c r="U272" s="11"/>
      <c r="V272" s="11"/>
      <c r="W272" s="11"/>
      <c r="X272" s="11"/>
      <c r="Y272" s="11"/>
    </row>
    <row r="273" spans="1:25" x14ac:dyDescent="0.2">
      <c r="E273" s="11"/>
      <c r="F273" s="123"/>
      <c r="G273" s="11"/>
      <c r="H273" s="11"/>
      <c r="I273" s="11"/>
      <c r="J273" s="11"/>
      <c r="K273" s="11"/>
      <c r="L273" s="11"/>
      <c r="M273" s="11"/>
      <c r="N273" s="11"/>
      <c r="O273" s="12"/>
      <c r="P273" s="11"/>
      <c r="Q273" s="123"/>
      <c r="R273" s="11"/>
      <c r="S273" s="11"/>
      <c r="T273" s="11"/>
      <c r="U273" s="11"/>
      <c r="V273" s="11"/>
      <c r="W273" s="11"/>
      <c r="X273" s="11"/>
      <c r="Y273" s="11"/>
    </row>
    <row r="274" spans="1:25" x14ac:dyDescent="0.2">
      <c r="E274" s="11"/>
      <c r="F274" s="123"/>
      <c r="G274" s="11"/>
      <c r="H274" s="11"/>
      <c r="I274" s="11"/>
      <c r="J274" s="11"/>
      <c r="K274" s="11"/>
      <c r="L274" s="11"/>
      <c r="M274" s="11"/>
      <c r="N274" s="11"/>
      <c r="O274" s="12"/>
      <c r="P274" s="11"/>
      <c r="Q274" s="123"/>
      <c r="R274" s="11"/>
      <c r="S274" s="11"/>
      <c r="T274" s="11"/>
      <c r="U274" s="11"/>
      <c r="V274" s="11"/>
      <c r="W274" s="11"/>
      <c r="X274" s="11"/>
      <c r="Y274" s="11"/>
    </row>
    <row r="275" spans="1:25" x14ac:dyDescent="0.2">
      <c r="E275" s="11"/>
      <c r="F275" s="123"/>
      <c r="G275" s="11"/>
      <c r="H275" s="11"/>
      <c r="I275" s="11"/>
      <c r="J275" s="11"/>
      <c r="K275" s="11"/>
      <c r="L275" s="11"/>
      <c r="M275" s="11"/>
      <c r="N275" s="11"/>
      <c r="O275" s="12"/>
      <c r="P275" s="11"/>
      <c r="Q275" s="123"/>
      <c r="R275" s="11"/>
      <c r="S275" s="11"/>
      <c r="T275" s="11"/>
      <c r="U275" s="11"/>
      <c r="V275" s="11"/>
      <c r="W275" s="11"/>
      <c r="X275" s="11"/>
      <c r="Y275" s="11"/>
    </row>
    <row r="276" spans="1:25" x14ac:dyDescent="0.2">
      <c r="E276" s="11"/>
      <c r="F276" s="123"/>
      <c r="G276" s="11"/>
      <c r="H276" s="11"/>
      <c r="I276" s="11"/>
      <c r="J276" s="11"/>
      <c r="K276" s="11"/>
      <c r="L276" s="11"/>
      <c r="M276" s="11"/>
      <c r="N276" s="11"/>
      <c r="O276" s="12"/>
      <c r="P276" s="11"/>
      <c r="Q276" s="123"/>
      <c r="R276" s="11"/>
      <c r="S276" s="11"/>
      <c r="T276" s="11"/>
      <c r="U276" s="11"/>
      <c r="V276" s="11"/>
      <c r="W276" s="11"/>
      <c r="X276" s="11"/>
      <c r="Y276" s="11"/>
    </row>
    <row r="277" spans="1:25" ht="13.5" thickBot="1" x14ac:dyDescent="0.25">
      <c r="E277" s="11"/>
      <c r="F277" s="123"/>
      <c r="G277" s="11"/>
      <c r="H277" s="11"/>
      <c r="I277" s="11"/>
      <c r="J277" s="11"/>
      <c r="K277" s="11"/>
      <c r="L277" s="11"/>
      <c r="M277" s="11"/>
      <c r="N277" s="11"/>
      <c r="O277" s="12"/>
      <c r="P277" s="11"/>
      <c r="Q277" s="123"/>
      <c r="R277" s="11"/>
      <c r="S277" s="11"/>
      <c r="T277" s="11"/>
      <c r="U277" s="11"/>
      <c r="V277" s="11"/>
      <c r="W277" s="11"/>
      <c r="X277" s="11"/>
      <c r="Y277" s="11"/>
    </row>
    <row r="278" spans="1:25" x14ac:dyDescent="0.2">
      <c r="A278" s="654" t="s">
        <v>10</v>
      </c>
      <c r="B278" s="655"/>
      <c r="C278" s="655"/>
      <c r="D278" s="655"/>
      <c r="E278" s="655"/>
      <c r="F278" s="655"/>
      <c r="G278" s="655"/>
      <c r="H278" s="655"/>
      <c r="I278" s="655"/>
      <c r="J278" s="655"/>
      <c r="K278" s="655"/>
      <c r="L278" s="655"/>
      <c r="M278" s="655"/>
      <c r="N278" s="656"/>
      <c r="P278" s="11"/>
      <c r="Q278" s="123"/>
      <c r="R278" s="11"/>
      <c r="S278" s="11"/>
      <c r="T278" s="11"/>
      <c r="U278" s="11"/>
      <c r="V278" s="11"/>
      <c r="W278" s="11"/>
      <c r="X278" s="11"/>
      <c r="Y278" s="11"/>
    </row>
    <row r="279" spans="1:25" ht="12.75" customHeight="1" x14ac:dyDescent="0.2">
      <c r="A279" s="657" t="s">
        <v>0</v>
      </c>
      <c r="B279" s="659" t="s">
        <v>1</v>
      </c>
      <c r="C279" s="659"/>
      <c r="D279" s="659"/>
      <c r="E279" s="661" t="s">
        <v>112</v>
      </c>
      <c r="F279" s="661"/>
      <c r="G279" s="661"/>
      <c r="H279" s="661"/>
      <c r="I279" s="661"/>
      <c r="J279" s="661"/>
      <c r="K279" s="661"/>
      <c r="L279" s="662"/>
      <c r="M279" s="662"/>
      <c r="N279" s="663"/>
      <c r="P279" s="11"/>
      <c r="Q279" s="123"/>
      <c r="R279" s="11"/>
      <c r="S279" s="11"/>
      <c r="T279" s="11"/>
      <c r="U279" s="11"/>
      <c r="V279" s="11"/>
      <c r="W279" s="11"/>
      <c r="X279" s="11"/>
      <c r="Y279" s="11"/>
    </row>
    <row r="280" spans="1:25" ht="13.5" thickBot="1" x14ac:dyDescent="0.25">
      <c r="A280" s="658"/>
      <c r="B280" s="660"/>
      <c r="C280" s="660"/>
      <c r="D280" s="660"/>
      <c r="E280" s="153" t="s">
        <v>559</v>
      </c>
      <c r="F280" s="154" t="s">
        <v>178</v>
      </c>
      <c r="G280" s="155" t="s">
        <v>435</v>
      </c>
      <c r="H280" s="156" t="s">
        <v>179</v>
      </c>
      <c r="I280" s="157" t="s">
        <v>180</v>
      </c>
      <c r="J280" s="158" t="s">
        <v>181</v>
      </c>
      <c r="K280" s="159" t="s">
        <v>182</v>
      </c>
      <c r="L280" s="160" t="s">
        <v>183</v>
      </c>
      <c r="M280" s="161" t="s">
        <v>184</v>
      </c>
      <c r="N280" s="162" t="s">
        <v>185</v>
      </c>
      <c r="P280" s="11"/>
      <c r="Q280" s="123"/>
      <c r="R280" s="11"/>
      <c r="S280" s="11"/>
      <c r="T280" s="11"/>
      <c r="U280" s="11"/>
      <c r="V280" s="11"/>
      <c r="W280" s="11"/>
      <c r="X280" s="11"/>
      <c r="Y280" s="11"/>
    </row>
    <row r="281" spans="1:25" ht="12.75" customHeight="1" x14ac:dyDescent="0.2">
      <c r="A281" s="3" t="s">
        <v>114</v>
      </c>
      <c r="B281" s="664" t="s">
        <v>111</v>
      </c>
      <c r="C281" s="665"/>
      <c r="D281" s="665"/>
      <c r="E281" s="665"/>
      <c r="F281" s="665"/>
      <c r="G281" s="665"/>
      <c r="H281" s="665"/>
      <c r="I281" s="665"/>
      <c r="J281" s="665"/>
      <c r="K281" s="665"/>
      <c r="L281" s="665"/>
      <c r="M281" s="665"/>
      <c r="N281" s="666"/>
      <c r="O281" s="33" t="s">
        <v>172</v>
      </c>
      <c r="P281" s="11"/>
      <c r="Q281" s="123"/>
      <c r="R281" s="11"/>
      <c r="S281" s="11"/>
      <c r="T281" s="11"/>
      <c r="U281" s="11"/>
      <c r="V281" s="11"/>
      <c r="W281" s="11"/>
      <c r="X281" s="11"/>
      <c r="Y281" s="11"/>
    </row>
    <row r="282" spans="1:25" ht="12.75" customHeight="1" x14ac:dyDescent="0.2">
      <c r="A282" s="16" t="s">
        <v>3</v>
      </c>
      <c r="B282" s="667" t="s">
        <v>2</v>
      </c>
      <c r="C282" s="667"/>
      <c r="D282" s="667"/>
      <c r="E282" s="27">
        <f>$O$282*E216</f>
        <v>25.606289407869383</v>
      </c>
      <c r="F282" s="36">
        <f t="shared" ref="F282:N282" si="68">$O$282*F216</f>
        <v>29.329340436709902</v>
      </c>
      <c r="G282" s="44">
        <f t="shared" si="68"/>
        <v>30.968276978880525</v>
      </c>
      <c r="H282" s="54">
        <f t="shared" si="68"/>
        <v>25.189963108527795</v>
      </c>
      <c r="I282" s="64">
        <f t="shared" si="68"/>
        <v>28.074791290285507</v>
      </c>
      <c r="J282" s="74">
        <f t="shared" si="68"/>
        <v>29.708310621392314</v>
      </c>
      <c r="K282" s="84">
        <f t="shared" si="68"/>
        <v>26.755220352374025</v>
      </c>
      <c r="L282" s="95">
        <f t="shared" si="68"/>
        <v>29.553240479638898</v>
      </c>
      <c r="M282" s="117">
        <f t="shared" si="68"/>
        <v>29.503913591376264</v>
      </c>
      <c r="N282" s="108">
        <f t="shared" si="68"/>
        <v>29.596989624091027</v>
      </c>
      <c r="O282" s="33">
        <v>4</v>
      </c>
      <c r="P282" s="11"/>
      <c r="Q282" s="123"/>
      <c r="R282" s="11"/>
      <c r="S282" s="11"/>
      <c r="T282" s="11"/>
      <c r="U282" s="11"/>
      <c r="V282" s="11"/>
      <c r="W282" s="11"/>
      <c r="X282" s="11"/>
      <c r="Y282" s="11"/>
    </row>
    <row r="283" spans="1:25" ht="12.75" customHeight="1" x14ac:dyDescent="0.2">
      <c r="A283" s="16" t="s">
        <v>40</v>
      </c>
      <c r="B283" s="667" t="s">
        <v>47</v>
      </c>
      <c r="C283" s="667"/>
      <c r="D283" s="667"/>
      <c r="E283" s="27">
        <f>$O$283*E217</f>
        <v>50.759802504907611</v>
      </c>
      <c r="F283" s="36">
        <f t="shared" ref="F283:N283" si="69">$O$283*F217</f>
        <v>55.953712786605024</v>
      </c>
      <c r="G283" s="44">
        <f t="shared" si="69"/>
        <v>41.217534979530704</v>
      </c>
      <c r="H283" s="54">
        <f t="shared" si="69"/>
        <v>45.490073848722929</v>
      </c>
      <c r="I283" s="64">
        <f t="shared" si="69"/>
        <v>49.271747739948935</v>
      </c>
      <c r="J283" s="74">
        <f t="shared" si="69"/>
        <v>52.362692960436341</v>
      </c>
      <c r="K283" s="84">
        <f t="shared" si="69"/>
        <v>55.312522668027668</v>
      </c>
      <c r="L283" s="95">
        <f>$O$283*L217</f>
        <v>54.272695372952086</v>
      </c>
      <c r="M283" s="117">
        <f t="shared" si="69"/>
        <v>48.007318233589061</v>
      </c>
      <c r="N283" s="108">
        <f t="shared" si="69"/>
        <v>52.21226046854072</v>
      </c>
      <c r="O283" s="33">
        <v>6</v>
      </c>
      <c r="P283" s="11"/>
      <c r="Q283" s="123"/>
      <c r="R283" s="11"/>
      <c r="S283" s="11"/>
      <c r="T283" s="11"/>
      <c r="U283" s="11"/>
      <c r="V283" s="11"/>
      <c r="W283" s="11"/>
      <c r="X283" s="11"/>
      <c r="Y283" s="11"/>
    </row>
    <row r="284" spans="1:25" ht="12.75" customHeight="1" x14ac:dyDescent="0.2">
      <c r="A284" s="16" t="s">
        <v>98</v>
      </c>
      <c r="B284" s="667" t="s">
        <v>99</v>
      </c>
      <c r="C284" s="667"/>
      <c r="D284" s="667"/>
      <c r="E284" s="27">
        <f>$O$284*E218</f>
        <v>38.484560297711361</v>
      </c>
      <c r="F284" s="36">
        <f t="shared" ref="F284:N284" si="70">$O$284*F218</f>
        <v>32.533864218429926</v>
      </c>
      <c r="G284" s="44">
        <f t="shared" si="70"/>
        <v>37.550862981342419</v>
      </c>
      <c r="H284" s="54">
        <f t="shared" si="70"/>
        <v>37.758401851910236</v>
      </c>
      <c r="I284" s="64">
        <f t="shared" si="70"/>
        <v>36.665352959782638</v>
      </c>
      <c r="J284" s="74">
        <f t="shared" si="70"/>
        <v>36.49351924258908</v>
      </c>
      <c r="K284" s="84">
        <f t="shared" si="70"/>
        <v>36.563832100390776</v>
      </c>
      <c r="L284" s="95">
        <f>$O$284*L218</f>
        <v>36.96426429217194</v>
      </c>
      <c r="M284" s="117">
        <f t="shared" si="70"/>
        <v>36.421050928687038</v>
      </c>
      <c r="N284" s="108">
        <f t="shared" si="70"/>
        <v>35.208156559529407</v>
      </c>
      <c r="O284" s="33">
        <v>8</v>
      </c>
      <c r="P284" s="11"/>
      <c r="Q284" s="123"/>
      <c r="R284" s="11"/>
      <c r="S284" s="11"/>
      <c r="T284" s="11"/>
      <c r="U284" s="11"/>
      <c r="V284" s="11"/>
      <c r="W284" s="11"/>
      <c r="X284" s="11"/>
      <c r="Y284" s="11"/>
    </row>
    <row r="285" spans="1:25" ht="12.75" customHeight="1" x14ac:dyDescent="0.2">
      <c r="A285" s="17" t="s">
        <v>38</v>
      </c>
      <c r="B285" s="649" t="s">
        <v>120</v>
      </c>
      <c r="C285" s="649"/>
      <c r="D285" s="649"/>
      <c r="E285" s="27">
        <f>$O$285*E219</f>
        <v>53.024775538876916</v>
      </c>
      <c r="F285" s="36">
        <f t="shared" ref="F285:N285" si="71">$O$285*F219</f>
        <v>47.852921229729347</v>
      </c>
      <c r="G285" s="44">
        <f t="shared" si="71"/>
        <v>48.478933081494347</v>
      </c>
      <c r="H285" s="54">
        <f t="shared" si="71"/>
        <v>54.836716460155181</v>
      </c>
      <c r="I285" s="64">
        <f t="shared" si="71"/>
        <v>63.892024900218416</v>
      </c>
      <c r="J285" s="74">
        <f t="shared" si="71"/>
        <v>44.201463492712335</v>
      </c>
      <c r="K285" s="84">
        <f>$O$285*K219</f>
        <v>57.023582781562418</v>
      </c>
      <c r="L285" s="95">
        <f t="shared" si="71"/>
        <v>43.592243994128843</v>
      </c>
      <c r="M285" s="117">
        <f t="shared" si="71"/>
        <v>42.985905011578772</v>
      </c>
      <c r="N285" s="108">
        <f t="shared" si="71"/>
        <v>59.854763159717983</v>
      </c>
      <c r="O285" s="33">
        <v>12</v>
      </c>
      <c r="P285" s="11"/>
      <c r="Q285" s="123"/>
      <c r="R285" s="11"/>
      <c r="S285" s="11"/>
      <c r="T285" s="11"/>
      <c r="U285" s="11"/>
      <c r="V285" s="11"/>
      <c r="W285" s="11"/>
      <c r="X285" s="11"/>
      <c r="Y285" s="11"/>
    </row>
    <row r="286" spans="1:25" ht="13.5" customHeight="1" thickBot="1" x14ac:dyDescent="0.25">
      <c r="A286" s="17" t="s">
        <v>110</v>
      </c>
      <c r="B286" s="649" t="s">
        <v>1218</v>
      </c>
      <c r="C286" s="649"/>
      <c r="D286" s="649"/>
      <c r="E286" s="27">
        <f>$O$286*E220</f>
        <v>79.143257612188634</v>
      </c>
      <c r="F286" s="36">
        <f t="shared" ref="F286:N286" si="72">$O$286*F220</f>
        <v>103.97548109040355</v>
      </c>
      <c r="G286" s="44">
        <f t="shared" si="72"/>
        <v>57.883208914574794</v>
      </c>
      <c r="H286" s="54">
        <f t="shared" si="72"/>
        <v>104.01568685861233</v>
      </c>
      <c r="I286" s="64">
        <f t="shared" si="72"/>
        <v>66.390571152759321</v>
      </c>
      <c r="J286" s="74">
        <f t="shared" si="72"/>
        <v>90.901529088933302</v>
      </c>
      <c r="K286" s="84">
        <f>$O$286*K220</f>
        <v>96.737576843731659</v>
      </c>
      <c r="L286" s="95">
        <f t="shared" si="72"/>
        <v>94.282231860554262</v>
      </c>
      <c r="M286" s="117">
        <f t="shared" si="72"/>
        <v>91.508080749596076</v>
      </c>
      <c r="N286" s="108">
        <f t="shared" si="72"/>
        <v>65.447252955103906</v>
      </c>
      <c r="O286" s="33">
        <f>O287-O285-O284-O283-O282</f>
        <v>20</v>
      </c>
      <c r="P286" s="11"/>
      <c r="Q286" s="123"/>
      <c r="R286" s="11"/>
      <c r="S286" s="11"/>
      <c r="T286" s="11"/>
      <c r="U286" s="11"/>
      <c r="V286" s="11"/>
      <c r="W286" s="11"/>
      <c r="X286" s="11"/>
      <c r="Y286" s="11"/>
    </row>
    <row r="287" spans="1:25" ht="16.5" customHeight="1" thickBot="1" x14ac:dyDescent="0.25">
      <c r="A287" s="18" t="s">
        <v>114</v>
      </c>
      <c r="B287" s="650" t="s">
        <v>1239</v>
      </c>
      <c r="C287" s="651"/>
      <c r="D287" s="651"/>
      <c r="E287" s="605">
        <f>E282+E283+E284+E285+E286</f>
        <v>247.01868536155393</v>
      </c>
      <c r="F287" s="606">
        <f t="shared" ref="F287:N287" si="73">F282+F283+F284+F285+F286</f>
        <v>269.64531976187777</v>
      </c>
      <c r="G287" s="607">
        <f t="shared" si="73"/>
        <v>216.09881693582278</v>
      </c>
      <c r="H287" s="608">
        <f t="shared" si="73"/>
        <v>267.2908421279285</v>
      </c>
      <c r="I287" s="609">
        <f t="shared" si="73"/>
        <v>244.29448804299483</v>
      </c>
      <c r="J287" s="610">
        <f t="shared" si="73"/>
        <v>253.66751540606336</v>
      </c>
      <c r="K287" s="611">
        <f t="shared" si="73"/>
        <v>272.39273474608655</v>
      </c>
      <c r="L287" s="612">
        <f t="shared" si="73"/>
        <v>258.66467599944605</v>
      </c>
      <c r="M287" s="613">
        <f t="shared" si="73"/>
        <v>248.4262685148272</v>
      </c>
      <c r="N287" s="624">
        <f t="shared" si="73"/>
        <v>242.31942276698305</v>
      </c>
      <c r="O287" s="33">
        <v>50</v>
      </c>
      <c r="P287" s="11"/>
      <c r="Q287" s="123"/>
      <c r="R287" s="11"/>
      <c r="S287" s="11"/>
      <c r="T287" s="11"/>
      <c r="U287" s="11"/>
      <c r="V287" s="11"/>
      <c r="W287" s="11"/>
      <c r="X287" s="11"/>
      <c r="Y287" s="11"/>
    </row>
    <row r="288" spans="1:25" ht="19.5" thickBot="1" x14ac:dyDescent="0.25">
      <c r="A288" s="652" t="s">
        <v>113</v>
      </c>
      <c r="B288" s="653"/>
      <c r="C288" s="653"/>
      <c r="D288" s="653"/>
      <c r="E288" s="546">
        <v>7</v>
      </c>
      <c r="F288" s="547">
        <v>2</v>
      </c>
      <c r="G288" s="548">
        <v>10</v>
      </c>
      <c r="H288" s="549">
        <v>3</v>
      </c>
      <c r="I288" s="550">
        <v>8</v>
      </c>
      <c r="J288" s="551">
        <v>5</v>
      </c>
      <c r="K288" s="552">
        <v>1</v>
      </c>
      <c r="L288" s="553">
        <v>4</v>
      </c>
      <c r="M288" s="554">
        <v>6</v>
      </c>
      <c r="N288" s="555">
        <v>9</v>
      </c>
      <c r="P288" s="11"/>
      <c r="Q288" s="123"/>
      <c r="R288" s="11"/>
      <c r="S288" s="11"/>
      <c r="T288" s="11"/>
      <c r="U288" s="11"/>
      <c r="V288" s="11"/>
      <c r="W288" s="11"/>
      <c r="X288" s="11"/>
      <c r="Y288" s="11"/>
    </row>
    <row r="289" spans="5:25" x14ac:dyDescent="0.2">
      <c r="E289" s="11"/>
      <c r="F289" s="123"/>
      <c r="G289" s="11"/>
      <c r="H289" s="11"/>
      <c r="I289" s="11"/>
      <c r="J289" s="11"/>
      <c r="K289" s="11"/>
      <c r="L289" s="11"/>
      <c r="M289" s="11"/>
      <c r="N289" s="11"/>
      <c r="O289" s="12"/>
      <c r="P289" s="11"/>
      <c r="Q289" s="123"/>
      <c r="R289" s="11"/>
      <c r="S289" s="11"/>
      <c r="T289" s="11"/>
      <c r="U289" s="11"/>
      <c r="V289" s="11"/>
      <c r="W289" s="11"/>
      <c r="X289" s="11"/>
      <c r="Y289" s="11"/>
    </row>
    <row r="290" spans="5:25" x14ac:dyDescent="0.2">
      <c r="E290" s="11"/>
      <c r="F290" s="123"/>
      <c r="G290" s="11"/>
      <c r="H290" s="11"/>
      <c r="I290" s="11"/>
      <c r="J290" s="11"/>
      <c r="K290" s="11"/>
      <c r="L290" s="11"/>
      <c r="M290" s="11"/>
      <c r="N290" s="11"/>
      <c r="O290" s="12"/>
      <c r="P290" s="11"/>
      <c r="Q290" s="123"/>
      <c r="R290" s="11"/>
      <c r="S290" s="11"/>
      <c r="T290" s="11"/>
      <c r="U290" s="11"/>
      <c r="V290" s="11"/>
      <c r="W290" s="11"/>
      <c r="X290" s="11"/>
      <c r="Y290" s="11"/>
    </row>
    <row r="291" spans="5:25" x14ac:dyDescent="0.2">
      <c r="E291" s="11"/>
      <c r="F291" s="123"/>
      <c r="G291" s="11"/>
      <c r="H291" s="11"/>
      <c r="I291" s="11"/>
      <c r="J291" s="11"/>
      <c r="K291" s="11"/>
      <c r="L291" s="11"/>
      <c r="M291" s="11"/>
      <c r="N291" s="11"/>
      <c r="O291" s="12"/>
      <c r="P291" s="11"/>
      <c r="Q291" s="123"/>
      <c r="R291" s="11"/>
      <c r="S291" s="11"/>
      <c r="T291" s="11"/>
      <c r="U291" s="11"/>
      <c r="V291" s="11"/>
      <c r="W291" s="11"/>
      <c r="X291" s="11"/>
      <c r="Y291" s="11"/>
    </row>
    <row r="292" spans="5:25" x14ac:dyDescent="0.2">
      <c r="E292" s="11"/>
      <c r="F292" s="123"/>
      <c r="G292" s="11"/>
      <c r="H292" s="11"/>
      <c r="I292" s="11"/>
      <c r="J292" s="11"/>
      <c r="K292" s="11"/>
      <c r="L292" s="11"/>
      <c r="M292" s="11"/>
      <c r="N292" s="11"/>
      <c r="O292" s="12"/>
      <c r="P292" s="11" t="s">
        <v>1224</v>
      </c>
      <c r="Q292" s="625">
        <f>MIN(E287:N287)</f>
        <v>216.09881693582278</v>
      </c>
      <c r="R292" s="11"/>
      <c r="S292" s="11"/>
      <c r="T292" s="11"/>
      <c r="U292" s="11"/>
      <c r="V292" s="11"/>
      <c r="W292" s="11"/>
      <c r="X292" s="11"/>
      <c r="Y292" s="11"/>
    </row>
    <row r="293" spans="5:25" x14ac:dyDescent="0.2">
      <c r="E293" s="11"/>
      <c r="F293" s="123"/>
      <c r="G293" s="11"/>
      <c r="H293" s="11"/>
      <c r="I293" s="11"/>
      <c r="J293" s="11"/>
      <c r="K293" s="11"/>
      <c r="L293" s="11"/>
      <c r="M293" s="11"/>
      <c r="N293" s="11"/>
      <c r="O293" s="12"/>
      <c r="P293" s="11" t="s">
        <v>1225</v>
      </c>
      <c r="Q293" s="625">
        <f>MAX(E287:N287)</f>
        <v>272.39273474608655</v>
      </c>
      <c r="R293" s="11"/>
      <c r="S293" s="11"/>
      <c r="T293" s="11"/>
      <c r="U293" s="11"/>
      <c r="V293" s="11"/>
      <c r="W293" s="11"/>
      <c r="X293" s="11"/>
      <c r="Y293" s="11"/>
    </row>
    <row r="294" spans="5:25" x14ac:dyDescent="0.2">
      <c r="E294" s="11"/>
      <c r="F294" s="123"/>
      <c r="G294" s="11"/>
      <c r="H294" s="11"/>
      <c r="I294" s="11"/>
      <c r="J294" s="11"/>
      <c r="K294" s="11"/>
      <c r="L294" s="11"/>
      <c r="M294" s="11"/>
      <c r="N294" s="11"/>
      <c r="O294" s="12"/>
      <c r="Q294" s="222">
        <f>Q293-Q292</f>
        <v>56.293917810263764</v>
      </c>
      <c r="R294" s="11"/>
      <c r="S294" s="11"/>
      <c r="T294" s="11"/>
      <c r="U294" s="11"/>
      <c r="V294" s="11"/>
      <c r="W294" s="11"/>
      <c r="X294" s="11"/>
      <c r="Y294" s="11"/>
    </row>
    <row r="295" spans="5:25" x14ac:dyDescent="0.2">
      <c r="E295" s="11"/>
      <c r="F295" s="123"/>
      <c r="G295" s="11"/>
      <c r="H295" s="11"/>
      <c r="I295" s="11"/>
      <c r="J295" s="11"/>
      <c r="K295" s="11"/>
      <c r="L295" s="11"/>
      <c r="M295" s="11"/>
      <c r="N295" s="11"/>
      <c r="O295" s="12"/>
      <c r="P295" s="11"/>
      <c r="Q295" s="626">
        <f>Q294/Q293</f>
        <v>0.20666453480390609</v>
      </c>
      <c r="R295" s="11"/>
      <c r="S295" s="11"/>
      <c r="T295" s="11"/>
      <c r="U295" s="11"/>
      <c r="V295" s="11"/>
      <c r="W295" s="11"/>
      <c r="X295" s="11"/>
      <c r="Y295" s="11"/>
    </row>
    <row r="296" spans="5:25" x14ac:dyDescent="0.2">
      <c r="E296" s="11"/>
      <c r="F296" s="123"/>
      <c r="G296" s="11"/>
      <c r="H296" s="11"/>
      <c r="I296" s="11"/>
      <c r="J296" s="11"/>
      <c r="K296" s="11"/>
      <c r="L296" s="11"/>
      <c r="M296" s="11"/>
      <c r="N296" s="11"/>
      <c r="O296" s="12"/>
      <c r="P296" s="11"/>
      <c r="Q296" s="123"/>
      <c r="R296" s="11"/>
      <c r="S296" s="11"/>
      <c r="T296" s="11"/>
      <c r="U296" s="11"/>
      <c r="V296" s="11"/>
      <c r="W296" s="11"/>
      <c r="X296" s="11"/>
      <c r="Y296" s="11"/>
    </row>
    <row r="297" spans="5:25" x14ac:dyDescent="0.2">
      <c r="E297" s="11"/>
      <c r="F297" s="123"/>
      <c r="G297" s="11"/>
      <c r="H297" s="11"/>
      <c r="I297" s="11"/>
      <c r="J297" s="11"/>
      <c r="K297" s="11"/>
      <c r="L297" s="11"/>
      <c r="M297" s="11"/>
      <c r="N297" s="11"/>
      <c r="O297" s="12"/>
      <c r="P297" s="11"/>
      <c r="Q297" s="123"/>
      <c r="R297" s="11"/>
      <c r="S297" s="11"/>
      <c r="T297" s="11"/>
      <c r="U297" s="11"/>
      <c r="V297" s="11"/>
      <c r="W297" s="11"/>
      <c r="X297" s="11"/>
      <c r="Y297" s="11"/>
    </row>
    <row r="298" spans="5:25" x14ac:dyDescent="0.2">
      <c r="E298" s="11"/>
      <c r="F298" s="123"/>
      <c r="G298" s="11"/>
      <c r="H298" s="11"/>
      <c r="I298" s="11"/>
      <c r="J298" s="11"/>
      <c r="K298" s="11"/>
      <c r="L298" s="11"/>
      <c r="M298" s="11"/>
      <c r="N298" s="11"/>
      <c r="O298" s="12"/>
      <c r="P298" s="11"/>
      <c r="Q298" s="123"/>
      <c r="R298" s="11"/>
      <c r="S298" s="11"/>
      <c r="T298" s="11"/>
      <c r="U298" s="11"/>
      <c r="V298" s="11"/>
      <c r="W298" s="11"/>
      <c r="X298" s="11"/>
      <c r="Y298" s="11"/>
    </row>
    <row r="299" spans="5:25" x14ac:dyDescent="0.2">
      <c r="E299" s="11"/>
      <c r="F299" s="123"/>
      <c r="G299" s="11"/>
      <c r="H299" s="11"/>
      <c r="I299" s="11"/>
      <c r="J299" s="11"/>
      <c r="K299" s="11"/>
      <c r="L299" s="11"/>
      <c r="M299" s="11"/>
      <c r="N299" s="11"/>
      <c r="O299" s="12"/>
      <c r="P299" s="11"/>
      <c r="Q299" s="123"/>
      <c r="R299" s="11"/>
      <c r="S299" s="11"/>
      <c r="T299" s="11"/>
      <c r="U299" s="11"/>
      <c r="V299" s="11"/>
      <c r="W299" s="11"/>
      <c r="X299" s="11"/>
      <c r="Y299" s="11"/>
    </row>
    <row r="300" spans="5:25" x14ac:dyDescent="0.2">
      <c r="E300" s="11"/>
      <c r="F300" s="123"/>
      <c r="G300" s="11"/>
      <c r="H300" s="11"/>
      <c r="I300" s="11"/>
      <c r="J300" s="11"/>
      <c r="K300" s="11"/>
      <c r="L300" s="11"/>
      <c r="M300" s="11"/>
      <c r="N300" s="11"/>
      <c r="O300" s="12"/>
      <c r="P300" s="11"/>
      <c r="Q300" s="123"/>
      <c r="R300" s="11"/>
      <c r="S300" s="11"/>
      <c r="T300" s="11"/>
      <c r="U300" s="11"/>
      <c r="V300" s="11"/>
      <c r="W300" s="11"/>
      <c r="X300" s="11"/>
      <c r="Y300" s="11"/>
    </row>
    <row r="301" spans="5:25" x14ac:dyDescent="0.2">
      <c r="E301" s="11"/>
      <c r="F301" s="123"/>
      <c r="G301" s="11"/>
      <c r="H301" s="11"/>
      <c r="I301" s="11"/>
      <c r="J301" s="11"/>
      <c r="K301" s="11"/>
      <c r="L301" s="11"/>
      <c r="M301" s="11"/>
      <c r="N301" s="11"/>
      <c r="O301" s="12"/>
      <c r="P301" s="11"/>
      <c r="Q301" s="123"/>
      <c r="R301" s="11"/>
      <c r="S301" s="11"/>
      <c r="T301" s="11"/>
      <c r="U301" s="11"/>
      <c r="V301" s="11"/>
      <c r="W301" s="11"/>
      <c r="X301" s="11"/>
      <c r="Y301" s="11"/>
    </row>
    <row r="302" spans="5:25" x14ac:dyDescent="0.2">
      <c r="E302" s="11"/>
      <c r="F302" s="123"/>
      <c r="G302" s="11"/>
      <c r="H302" s="11"/>
      <c r="I302" s="11"/>
      <c r="J302" s="11"/>
      <c r="K302" s="11"/>
      <c r="L302" s="11"/>
      <c r="M302" s="11"/>
      <c r="N302" s="11"/>
      <c r="O302" s="12"/>
      <c r="P302" s="11"/>
      <c r="Q302" s="123"/>
      <c r="R302" s="11"/>
      <c r="S302" s="11"/>
      <c r="T302" s="11"/>
      <c r="U302" s="11"/>
      <c r="V302" s="11"/>
      <c r="W302" s="11"/>
      <c r="X302" s="11"/>
      <c r="Y302" s="11"/>
    </row>
    <row r="303" spans="5:25" x14ac:dyDescent="0.2">
      <c r="E303" s="11"/>
      <c r="F303" s="123"/>
      <c r="G303" s="11"/>
      <c r="H303" s="11"/>
      <c r="I303" s="11"/>
      <c r="J303" s="11"/>
      <c r="K303" s="11"/>
      <c r="L303" s="11"/>
      <c r="M303" s="11"/>
      <c r="N303" s="11"/>
      <c r="O303" s="12"/>
      <c r="P303" s="11"/>
      <c r="Q303" s="123"/>
      <c r="R303" s="11"/>
      <c r="S303" s="11"/>
      <c r="T303" s="11"/>
      <c r="U303" s="11"/>
      <c r="V303" s="11"/>
      <c r="W303" s="11"/>
      <c r="X303" s="11"/>
      <c r="Y303" s="11"/>
    </row>
    <row r="304" spans="5:25" x14ac:dyDescent="0.2">
      <c r="E304" s="11"/>
      <c r="F304" s="123"/>
      <c r="G304" s="11"/>
      <c r="H304" s="11"/>
      <c r="I304" s="11"/>
      <c r="J304" s="11"/>
      <c r="K304" s="11"/>
      <c r="L304" s="11"/>
      <c r="M304" s="11"/>
      <c r="N304" s="11"/>
      <c r="O304" s="12"/>
      <c r="P304" s="11"/>
      <c r="Q304" s="123"/>
      <c r="R304" s="11"/>
      <c r="S304" s="11"/>
      <c r="T304" s="11"/>
      <c r="U304" s="11"/>
      <c r="V304" s="11"/>
      <c r="W304" s="11"/>
      <c r="X304" s="11"/>
      <c r="Y304" s="11"/>
    </row>
    <row r="305" spans="1:25" x14ac:dyDescent="0.2">
      <c r="E305" s="11"/>
      <c r="F305" s="123"/>
      <c r="G305" s="11"/>
      <c r="H305" s="11"/>
      <c r="I305" s="11"/>
      <c r="J305" s="11"/>
      <c r="K305" s="11"/>
      <c r="L305" s="11"/>
      <c r="M305" s="11"/>
      <c r="N305" s="11"/>
      <c r="O305" s="12"/>
      <c r="P305" s="11"/>
      <c r="Q305" s="123"/>
      <c r="R305" s="11"/>
      <c r="S305" s="11"/>
      <c r="T305" s="11"/>
      <c r="U305" s="11"/>
      <c r="V305" s="11"/>
      <c r="W305" s="11"/>
      <c r="X305" s="11"/>
      <c r="Y305" s="11"/>
    </row>
    <row r="306" spans="1:25" x14ac:dyDescent="0.2">
      <c r="E306" s="11"/>
      <c r="F306" s="123"/>
      <c r="G306" s="11"/>
      <c r="H306" s="11"/>
      <c r="I306" s="11"/>
      <c r="J306" s="11"/>
      <c r="K306" s="11"/>
      <c r="L306" s="11"/>
      <c r="M306" s="11"/>
      <c r="N306" s="11"/>
      <c r="O306" s="12"/>
      <c r="P306" s="11"/>
      <c r="Q306" s="123"/>
      <c r="R306" s="11"/>
      <c r="S306" s="11"/>
      <c r="T306" s="11"/>
      <c r="U306" s="11"/>
      <c r="V306" s="11"/>
      <c r="W306" s="11"/>
      <c r="X306" s="11"/>
      <c r="Y306" s="11"/>
    </row>
    <row r="307" spans="1:25" x14ac:dyDescent="0.2">
      <c r="E307" s="11"/>
      <c r="F307" s="123"/>
      <c r="G307" s="11"/>
      <c r="H307" s="11"/>
      <c r="I307" s="11"/>
      <c r="J307" s="11"/>
      <c r="K307" s="11"/>
      <c r="L307" s="11"/>
      <c r="M307" s="11"/>
      <c r="N307" s="11"/>
      <c r="O307" s="12"/>
      <c r="P307" s="11"/>
      <c r="Q307" s="123"/>
      <c r="R307" s="11"/>
      <c r="S307" s="11"/>
      <c r="T307" s="11"/>
      <c r="U307" s="11"/>
      <c r="V307" s="11"/>
      <c r="W307" s="11"/>
      <c r="X307" s="11"/>
      <c r="Y307" s="11"/>
    </row>
    <row r="308" spans="1:25" ht="13.5" thickBot="1" x14ac:dyDescent="0.25">
      <c r="E308" s="11"/>
      <c r="F308" s="123"/>
      <c r="G308" s="11"/>
      <c r="H308" s="11"/>
      <c r="I308" s="11"/>
      <c r="J308" s="11"/>
      <c r="K308" s="11"/>
      <c r="L308" s="11"/>
      <c r="M308" s="11"/>
      <c r="N308" s="11"/>
      <c r="O308" s="12"/>
      <c r="P308" s="11"/>
      <c r="Q308" s="123"/>
      <c r="R308" s="11"/>
      <c r="S308" s="11"/>
      <c r="T308" s="11"/>
      <c r="U308" s="11"/>
      <c r="V308" s="11"/>
      <c r="W308" s="11"/>
      <c r="X308" s="11"/>
      <c r="Y308" s="11"/>
    </row>
    <row r="309" spans="1:25" x14ac:dyDescent="0.2">
      <c r="A309" s="654" t="s">
        <v>10</v>
      </c>
      <c r="B309" s="655"/>
      <c r="C309" s="655"/>
      <c r="D309" s="655"/>
      <c r="E309" s="655"/>
      <c r="F309" s="655"/>
      <c r="G309" s="655"/>
      <c r="H309" s="655"/>
      <c r="I309" s="655"/>
      <c r="J309" s="655"/>
      <c r="K309" s="655"/>
      <c r="L309" s="655"/>
      <c r="M309" s="655"/>
      <c r="N309" s="656"/>
      <c r="P309" s="11"/>
      <c r="Q309" s="123"/>
      <c r="R309" s="11"/>
      <c r="S309" s="11"/>
      <c r="T309" s="11"/>
      <c r="U309" s="11"/>
      <c r="V309" s="11"/>
      <c r="W309" s="11"/>
      <c r="X309" s="11"/>
      <c r="Y309" s="11"/>
    </row>
    <row r="310" spans="1:25" x14ac:dyDescent="0.2">
      <c r="A310" s="657" t="s">
        <v>0</v>
      </c>
      <c r="B310" s="659" t="s">
        <v>1</v>
      </c>
      <c r="C310" s="659"/>
      <c r="D310" s="659"/>
      <c r="E310" s="661" t="s">
        <v>112</v>
      </c>
      <c r="F310" s="661"/>
      <c r="G310" s="661"/>
      <c r="H310" s="661"/>
      <c r="I310" s="661"/>
      <c r="J310" s="661"/>
      <c r="K310" s="661"/>
      <c r="L310" s="662"/>
      <c r="M310" s="662"/>
      <c r="N310" s="663"/>
      <c r="P310" s="11"/>
      <c r="Q310" s="123"/>
      <c r="R310" s="11"/>
      <c r="S310" s="11"/>
      <c r="T310" s="11"/>
      <c r="U310" s="11"/>
      <c r="V310" s="11"/>
      <c r="W310" s="11"/>
      <c r="X310" s="11"/>
      <c r="Y310" s="11"/>
    </row>
    <row r="311" spans="1:25" ht="13.5" thickBot="1" x14ac:dyDescent="0.25">
      <c r="A311" s="658"/>
      <c r="B311" s="660"/>
      <c r="C311" s="660"/>
      <c r="D311" s="660"/>
      <c r="E311" s="153" t="s">
        <v>559</v>
      </c>
      <c r="F311" s="154" t="s">
        <v>178</v>
      </c>
      <c r="G311" s="155" t="s">
        <v>435</v>
      </c>
      <c r="H311" s="156" t="s">
        <v>179</v>
      </c>
      <c r="I311" s="157" t="s">
        <v>180</v>
      </c>
      <c r="J311" s="158" t="s">
        <v>181</v>
      </c>
      <c r="K311" s="159" t="s">
        <v>182</v>
      </c>
      <c r="L311" s="160" t="s">
        <v>183</v>
      </c>
      <c r="M311" s="161" t="s">
        <v>184</v>
      </c>
      <c r="N311" s="162" t="s">
        <v>185</v>
      </c>
      <c r="P311" s="11"/>
      <c r="Q311" s="123"/>
      <c r="R311" s="11"/>
      <c r="S311" s="11"/>
      <c r="T311" s="11"/>
      <c r="U311" s="11"/>
      <c r="V311" s="11"/>
      <c r="W311" s="11"/>
      <c r="X311" s="11"/>
      <c r="Y311" s="11"/>
    </row>
    <row r="312" spans="1:25" x14ac:dyDescent="0.2">
      <c r="A312" s="3" t="s">
        <v>114</v>
      </c>
      <c r="B312" s="664" t="s">
        <v>111</v>
      </c>
      <c r="C312" s="665"/>
      <c r="D312" s="665"/>
      <c r="E312" s="665"/>
      <c r="F312" s="665"/>
      <c r="G312" s="665"/>
      <c r="H312" s="665"/>
      <c r="I312" s="665"/>
      <c r="J312" s="665"/>
      <c r="K312" s="665"/>
      <c r="L312" s="665"/>
      <c r="M312" s="665"/>
      <c r="N312" s="666"/>
      <c r="O312" s="33" t="s">
        <v>172</v>
      </c>
      <c r="P312" s="11"/>
      <c r="Q312" s="123"/>
      <c r="R312" s="11"/>
      <c r="S312" s="11"/>
      <c r="T312" s="11"/>
      <c r="U312" s="11"/>
      <c r="V312" s="11"/>
      <c r="W312" s="11"/>
      <c r="X312" s="11"/>
      <c r="Y312" s="11"/>
    </row>
    <row r="313" spans="1:25" x14ac:dyDescent="0.2">
      <c r="A313" s="16" t="s">
        <v>3</v>
      </c>
      <c r="B313" s="667" t="s">
        <v>2</v>
      </c>
      <c r="C313" s="667"/>
      <c r="D313" s="667"/>
      <c r="E313" s="27">
        <f>$O$313*E216</f>
        <v>25.606289407869383</v>
      </c>
      <c r="F313" s="36">
        <f t="shared" ref="F313:N313" si="74">$O$313*F216</f>
        <v>29.329340436709902</v>
      </c>
      <c r="G313" s="44">
        <f t="shared" si="74"/>
        <v>30.968276978880525</v>
      </c>
      <c r="H313" s="54">
        <f t="shared" si="74"/>
        <v>25.189963108527795</v>
      </c>
      <c r="I313" s="64">
        <f t="shared" si="74"/>
        <v>28.074791290285507</v>
      </c>
      <c r="J313" s="74">
        <f t="shared" si="74"/>
        <v>29.708310621392314</v>
      </c>
      <c r="K313" s="84">
        <f t="shared" si="74"/>
        <v>26.755220352374025</v>
      </c>
      <c r="L313" s="95">
        <f t="shared" si="74"/>
        <v>29.553240479638898</v>
      </c>
      <c r="M313" s="117">
        <f t="shared" si="74"/>
        <v>29.503913591376264</v>
      </c>
      <c r="N313" s="108">
        <f t="shared" si="74"/>
        <v>29.596989624091027</v>
      </c>
      <c r="O313" s="33">
        <v>4</v>
      </c>
      <c r="P313" s="11"/>
      <c r="Q313" s="123"/>
      <c r="R313" s="11"/>
      <c r="S313" s="11"/>
      <c r="T313" s="11"/>
      <c r="U313" s="11"/>
      <c r="V313" s="11"/>
      <c r="W313" s="11"/>
      <c r="X313" s="11"/>
      <c r="Y313" s="11"/>
    </row>
    <row r="314" spans="1:25" x14ac:dyDescent="0.2">
      <c r="A314" s="16" t="s">
        <v>40</v>
      </c>
      <c r="B314" s="667" t="s">
        <v>47</v>
      </c>
      <c r="C314" s="667"/>
      <c r="D314" s="667"/>
      <c r="E314" s="27">
        <f>$O$314*E217</f>
        <v>84.599670841512676</v>
      </c>
      <c r="F314" s="36">
        <f t="shared" ref="F314:N314" si="75">$O$314*F217</f>
        <v>93.25618797767504</v>
      </c>
      <c r="G314" s="44">
        <f t="shared" si="75"/>
        <v>68.695891632551167</v>
      </c>
      <c r="H314" s="54">
        <f t="shared" si="75"/>
        <v>75.816789747871553</v>
      </c>
      <c r="I314" s="64">
        <f t="shared" si="75"/>
        <v>82.11957956658155</v>
      </c>
      <c r="J314" s="74">
        <f t="shared" si="75"/>
        <v>87.271154934060576</v>
      </c>
      <c r="K314" s="84">
        <f t="shared" si="75"/>
        <v>92.187537780046114</v>
      </c>
      <c r="L314" s="95">
        <f t="shared" si="75"/>
        <v>90.454492288253476</v>
      </c>
      <c r="M314" s="117">
        <f t="shared" si="75"/>
        <v>80.012197055981758</v>
      </c>
      <c r="N314" s="108">
        <f t="shared" si="75"/>
        <v>87.020434114234533</v>
      </c>
      <c r="O314" s="33">
        <v>10</v>
      </c>
      <c r="P314" s="11"/>
      <c r="Q314" s="123"/>
      <c r="R314" s="11"/>
      <c r="S314" s="11"/>
      <c r="T314" s="11"/>
      <c r="U314" s="11"/>
      <c r="V314" s="11"/>
      <c r="W314" s="11"/>
      <c r="X314" s="11"/>
      <c r="Y314" s="11"/>
    </row>
    <row r="315" spans="1:25" x14ac:dyDescent="0.2">
      <c r="A315" s="16" t="s">
        <v>98</v>
      </c>
      <c r="B315" s="667" t="s">
        <v>99</v>
      </c>
      <c r="C315" s="667"/>
      <c r="D315" s="667"/>
      <c r="E315" s="27">
        <f>$O$315*E218</f>
        <v>57.726840446567039</v>
      </c>
      <c r="F315" s="36">
        <f t="shared" ref="F315:N315" si="76">$O$315*F218</f>
        <v>48.800796327644889</v>
      </c>
      <c r="G315" s="44">
        <f t="shared" si="76"/>
        <v>56.326294472013629</v>
      </c>
      <c r="H315" s="54">
        <f t="shared" si="76"/>
        <v>56.637602777865354</v>
      </c>
      <c r="I315" s="64">
        <f t="shared" si="76"/>
        <v>54.998029439673957</v>
      </c>
      <c r="J315" s="74">
        <f t="shared" si="76"/>
        <v>54.740278863883617</v>
      </c>
      <c r="K315" s="84">
        <f t="shared" si="76"/>
        <v>54.845748150586161</v>
      </c>
      <c r="L315" s="95">
        <f t="shared" si="76"/>
        <v>55.446396438257906</v>
      </c>
      <c r="M315" s="117">
        <f t="shared" si="76"/>
        <v>54.631576393030556</v>
      </c>
      <c r="N315" s="108">
        <f t="shared" si="76"/>
        <v>52.812234839294106</v>
      </c>
      <c r="O315" s="33">
        <v>12</v>
      </c>
      <c r="P315" s="11"/>
      <c r="Q315" s="123"/>
      <c r="R315" s="11"/>
      <c r="S315" s="11"/>
      <c r="T315" s="11"/>
      <c r="U315" s="11"/>
      <c r="V315" s="11"/>
      <c r="W315" s="11"/>
      <c r="X315" s="11"/>
      <c r="Y315" s="11"/>
    </row>
    <row r="316" spans="1:25" x14ac:dyDescent="0.2">
      <c r="A316" s="17" t="s">
        <v>38</v>
      </c>
      <c r="B316" s="649" t="s">
        <v>120</v>
      </c>
      <c r="C316" s="649"/>
      <c r="D316" s="649"/>
      <c r="E316" s="27">
        <f>$O$316*E219</f>
        <v>44.187312949064093</v>
      </c>
      <c r="F316" s="36">
        <f t="shared" ref="F316:N316" si="77">$O$316*F219</f>
        <v>39.877434358107784</v>
      </c>
      <c r="G316" s="44">
        <f t="shared" si="77"/>
        <v>40.399110901245294</v>
      </c>
      <c r="H316" s="54">
        <f t="shared" si="77"/>
        <v>45.697263716795987</v>
      </c>
      <c r="I316" s="64">
        <f t="shared" si="77"/>
        <v>53.243354083515342</v>
      </c>
      <c r="J316" s="74">
        <f t="shared" si="77"/>
        <v>36.834552910593608</v>
      </c>
      <c r="K316" s="84">
        <f t="shared" si="77"/>
        <v>47.519652317968678</v>
      </c>
      <c r="L316" s="95">
        <f t="shared" si="77"/>
        <v>36.326869995107373</v>
      </c>
      <c r="M316" s="117">
        <f t="shared" si="77"/>
        <v>35.821587509648978</v>
      </c>
      <c r="N316" s="108">
        <f t="shared" si="77"/>
        <v>49.878969299764989</v>
      </c>
      <c r="O316" s="33">
        <v>10</v>
      </c>
      <c r="P316" s="11"/>
      <c r="Q316" s="123"/>
      <c r="R316" s="11"/>
      <c r="S316" s="11"/>
      <c r="T316" s="11"/>
      <c r="U316" s="11"/>
      <c r="V316" s="11"/>
      <c r="W316" s="11"/>
      <c r="X316" s="11"/>
      <c r="Y316" s="11"/>
    </row>
    <row r="317" spans="1:25" ht="13.5" thickBot="1" x14ac:dyDescent="0.25">
      <c r="A317" s="17" t="s">
        <v>110</v>
      </c>
      <c r="B317" s="649" t="s">
        <v>1218</v>
      </c>
      <c r="C317" s="649"/>
      <c r="D317" s="649"/>
      <c r="E317" s="27">
        <f>$O$317*E220</f>
        <v>55.400280328532048</v>
      </c>
      <c r="F317" s="36">
        <f t="shared" ref="F317:N317" si="78">$O$317*F220</f>
        <v>72.782836763282475</v>
      </c>
      <c r="G317" s="44">
        <f t="shared" si="78"/>
        <v>40.518246240202352</v>
      </c>
      <c r="H317" s="54">
        <f t="shared" si="78"/>
        <v>72.81098080102862</v>
      </c>
      <c r="I317" s="64">
        <f t="shared" si="78"/>
        <v>46.473399806931525</v>
      </c>
      <c r="J317" s="74">
        <f t="shared" si="78"/>
        <v>63.631070362253311</v>
      </c>
      <c r="K317" s="84">
        <f t="shared" si="78"/>
        <v>67.716303790612159</v>
      </c>
      <c r="L317" s="95">
        <f t="shared" si="78"/>
        <v>65.99756230238799</v>
      </c>
      <c r="M317" s="117">
        <f t="shared" si="78"/>
        <v>64.05565652471725</v>
      </c>
      <c r="N317" s="108">
        <f t="shared" si="78"/>
        <v>45.813077068572738</v>
      </c>
      <c r="O317" s="33">
        <f>O318-O316-O315-O314-O313</f>
        <v>14</v>
      </c>
      <c r="P317" s="11"/>
      <c r="Q317" s="123"/>
      <c r="R317" s="11"/>
      <c r="S317" s="11"/>
      <c r="T317" s="11"/>
      <c r="U317" s="11"/>
      <c r="V317" s="11"/>
      <c r="W317" s="11"/>
      <c r="X317" s="11"/>
      <c r="Y317" s="11"/>
    </row>
    <row r="318" spans="1:25" ht="16.5" thickBot="1" x14ac:dyDescent="0.25">
      <c r="A318" s="18" t="s">
        <v>114</v>
      </c>
      <c r="B318" s="650" t="s">
        <v>111</v>
      </c>
      <c r="C318" s="651"/>
      <c r="D318" s="651"/>
      <c r="E318" s="605">
        <f>E313+E314+E315+E316+E317</f>
        <v>267.52039397354525</v>
      </c>
      <c r="F318" s="606">
        <f t="shared" ref="F318:N318" si="79">F313+F314+F315+F316+F317</f>
        <v>284.04659586342012</v>
      </c>
      <c r="G318" s="607">
        <f t="shared" si="79"/>
        <v>236.90782022489299</v>
      </c>
      <c r="H318" s="608">
        <f t="shared" si="79"/>
        <v>276.15260015208929</v>
      </c>
      <c r="I318" s="609">
        <f t="shared" si="79"/>
        <v>264.90915418698785</v>
      </c>
      <c r="J318" s="610">
        <f t="shared" si="79"/>
        <v>272.18536769218343</v>
      </c>
      <c r="K318" s="611">
        <f t="shared" si="79"/>
        <v>289.02446239158712</v>
      </c>
      <c r="L318" s="612">
        <f t="shared" si="79"/>
        <v>277.77856150364562</v>
      </c>
      <c r="M318" s="613">
        <f t="shared" si="79"/>
        <v>264.02493107475482</v>
      </c>
      <c r="N318" s="624">
        <f t="shared" si="79"/>
        <v>265.12170494595739</v>
      </c>
      <c r="O318" s="33">
        <v>50</v>
      </c>
      <c r="P318" s="11"/>
      <c r="Q318" s="123"/>
      <c r="R318" s="11"/>
      <c r="S318" s="11"/>
      <c r="T318" s="11"/>
      <c r="U318" s="11"/>
      <c r="V318" s="11"/>
      <c r="W318" s="11"/>
      <c r="X318" s="11"/>
      <c r="Y318" s="11"/>
    </row>
    <row r="319" spans="1:25" ht="19.5" thickBot="1" x14ac:dyDescent="0.25">
      <c r="A319" s="652" t="s">
        <v>113</v>
      </c>
      <c r="B319" s="653"/>
      <c r="C319" s="653"/>
      <c r="D319" s="653"/>
      <c r="E319" s="546">
        <v>6</v>
      </c>
      <c r="F319" s="547">
        <v>2</v>
      </c>
      <c r="G319" s="548">
        <v>10</v>
      </c>
      <c r="H319" s="549">
        <v>3</v>
      </c>
      <c r="I319" s="550">
        <v>8</v>
      </c>
      <c r="J319" s="551">
        <v>5</v>
      </c>
      <c r="K319" s="552">
        <v>1</v>
      </c>
      <c r="L319" s="553">
        <v>4</v>
      </c>
      <c r="M319" s="554">
        <v>9</v>
      </c>
      <c r="N319" s="555">
        <v>7</v>
      </c>
      <c r="P319" s="11"/>
      <c r="Q319" s="123"/>
      <c r="R319" s="11"/>
      <c r="S319" s="11"/>
      <c r="T319" s="11"/>
      <c r="U319" s="11"/>
      <c r="V319" s="11"/>
      <c r="W319" s="11"/>
      <c r="X319" s="11"/>
      <c r="Y319" s="11"/>
    </row>
    <row r="320" spans="1:25" x14ac:dyDescent="0.2">
      <c r="E320" s="11"/>
      <c r="F320" s="123"/>
      <c r="G320" s="11"/>
      <c r="H320" s="11"/>
      <c r="I320" s="11"/>
      <c r="J320" s="11"/>
      <c r="K320" s="11"/>
      <c r="L320" s="11"/>
      <c r="M320" s="11"/>
      <c r="N320" s="11"/>
      <c r="O320" s="12"/>
      <c r="P320" s="11"/>
      <c r="Q320" s="123"/>
      <c r="R320" s="11"/>
      <c r="S320" s="11"/>
      <c r="T320" s="11"/>
      <c r="U320" s="11"/>
      <c r="V320" s="11"/>
      <c r="W320" s="11"/>
      <c r="X320" s="11"/>
      <c r="Y320" s="11"/>
    </row>
    <row r="321" spans="5:25" x14ac:dyDescent="0.2">
      <c r="E321" s="11"/>
      <c r="F321" s="123"/>
      <c r="G321" s="11"/>
      <c r="H321" s="11"/>
      <c r="I321" s="11"/>
      <c r="J321" s="11"/>
      <c r="K321" s="11"/>
      <c r="L321" s="11"/>
      <c r="M321" s="11"/>
      <c r="N321" s="11"/>
      <c r="O321" s="12"/>
      <c r="P321" s="11"/>
      <c r="Q321" s="123"/>
      <c r="R321" s="11"/>
      <c r="S321" s="11"/>
      <c r="T321" s="11"/>
      <c r="U321" s="11"/>
      <c r="V321" s="11"/>
      <c r="W321" s="11"/>
      <c r="X321" s="11"/>
      <c r="Y321" s="11"/>
    </row>
    <row r="322" spans="5:25" x14ac:dyDescent="0.2">
      <c r="E322" s="11"/>
      <c r="F322" s="123"/>
      <c r="G322" s="11"/>
      <c r="H322" s="11"/>
      <c r="I322" s="11"/>
      <c r="J322" s="11"/>
      <c r="K322" s="11"/>
      <c r="L322" s="11"/>
      <c r="M322" s="11"/>
      <c r="N322" s="11"/>
      <c r="O322" s="12"/>
      <c r="P322" s="11"/>
      <c r="Q322" s="123"/>
      <c r="R322" s="11"/>
      <c r="S322" s="11"/>
      <c r="T322" s="11"/>
      <c r="U322" s="11"/>
      <c r="V322" s="11"/>
      <c r="W322" s="11"/>
      <c r="X322" s="11"/>
      <c r="Y322" s="11"/>
    </row>
    <row r="323" spans="5:25" x14ac:dyDescent="0.2">
      <c r="E323" s="11"/>
      <c r="F323" s="123"/>
      <c r="G323" s="11"/>
      <c r="H323" s="11"/>
      <c r="I323" s="11"/>
      <c r="J323" s="11"/>
      <c r="K323" s="11"/>
      <c r="L323" s="11"/>
      <c r="M323" s="11"/>
      <c r="N323" s="11"/>
      <c r="O323" s="12"/>
      <c r="P323" s="11" t="s">
        <v>1224</v>
      </c>
      <c r="Q323" s="625">
        <f>MIN(E318:N318)</f>
        <v>236.90782022489299</v>
      </c>
      <c r="R323" s="11"/>
      <c r="S323" s="11"/>
      <c r="T323" s="11"/>
      <c r="U323" s="11"/>
      <c r="V323" s="11"/>
      <c r="W323" s="11"/>
      <c r="X323" s="11"/>
      <c r="Y323" s="11"/>
    </row>
    <row r="324" spans="5:25" x14ac:dyDescent="0.2">
      <c r="E324" s="11"/>
      <c r="F324" s="123"/>
      <c r="G324" s="11"/>
      <c r="H324" s="11"/>
      <c r="I324" s="11"/>
      <c r="J324" s="11"/>
      <c r="K324" s="11"/>
      <c r="L324" s="11"/>
      <c r="M324" s="11"/>
      <c r="N324" s="11"/>
      <c r="O324" s="12"/>
      <c r="P324" s="11" t="s">
        <v>1225</v>
      </c>
      <c r="Q324" s="625">
        <f>MAX(E318:N318)</f>
        <v>289.02446239158712</v>
      </c>
      <c r="R324" s="11"/>
      <c r="S324" s="11"/>
      <c r="T324" s="11"/>
      <c r="U324" s="11"/>
      <c r="V324" s="11"/>
      <c r="W324" s="11"/>
      <c r="X324" s="11"/>
      <c r="Y324" s="11"/>
    </row>
    <row r="325" spans="5:25" x14ac:dyDescent="0.2">
      <c r="E325" s="11"/>
      <c r="F325" s="123"/>
      <c r="G325" s="11"/>
      <c r="H325" s="11"/>
      <c r="I325" s="11"/>
      <c r="J325" s="11"/>
      <c r="K325" s="11"/>
      <c r="L325" s="11"/>
      <c r="M325" s="11"/>
      <c r="N325" s="11"/>
      <c r="O325" s="12"/>
      <c r="Q325" s="222">
        <f>Q324-Q323</f>
        <v>52.116642166694135</v>
      </c>
      <c r="R325" s="11"/>
      <c r="S325" s="11"/>
      <c r="T325" s="11"/>
      <c r="U325" s="11"/>
      <c r="V325" s="11"/>
      <c r="W325" s="11"/>
      <c r="X325" s="11"/>
      <c r="Y325" s="11"/>
    </row>
    <row r="326" spans="5:25" x14ac:dyDescent="0.2">
      <c r="E326" s="11"/>
      <c r="F326" s="123"/>
      <c r="G326" s="11"/>
      <c r="H326" s="11"/>
      <c r="I326" s="11"/>
      <c r="J326" s="11"/>
      <c r="K326" s="11"/>
      <c r="L326" s="11"/>
      <c r="M326" s="11"/>
      <c r="N326" s="11"/>
      <c r="O326" s="12"/>
      <c r="P326" s="11"/>
      <c r="Q326" s="626">
        <f>Q325/Q324</f>
        <v>0.18031913885573977</v>
      </c>
      <c r="R326" s="11"/>
      <c r="S326" s="11"/>
      <c r="T326" s="11"/>
      <c r="U326" s="11"/>
      <c r="V326" s="11"/>
      <c r="W326" s="11"/>
      <c r="X326" s="11"/>
      <c r="Y326" s="11"/>
    </row>
    <row r="327" spans="5:25" x14ac:dyDescent="0.2">
      <c r="E327" s="11"/>
      <c r="F327" s="123"/>
      <c r="G327" s="11"/>
      <c r="H327" s="11"/>
      <c r="I327" s="11"/>
      <c r="J327" s="11"/>
      <c r="K327" s="11"/>
      <c r="L327" s="11"/>
      <c r="M327" s="11"/>
      <c r="N327" s="11"/>
      <c r="O327" s="12"/>
      <c r="P327" s="11"/>
      <c r="Q327" s="123"/>
      <c r="R327" s="11"/>
      <c r="S327" s="11"/>
      <c r="T327" s="11"/>
      <c r="U327" s="11"/>
      <c r="V327" s="11"/>
      <c r="W327" s="11"/>
      <c r="X327" s="11"/>
      <c r="Y327" s="11"/>
    </row>
    <row r="328" spans="5:25" x14ac:dyDescent="0.2">
      <c r="E328" s="11"/>
      <c r="F328" s="123"/>
      <c r="G328" s="11"/>
      <c r="H328" s="11"/>
      <c r="I328" s="11"/>
      <c r="J328" s="11"/>
      <c r="K328" s="11"/>
      <c r="L328" s="11"/>
      <c r="M328" s="11"/>
      <c r="N328" s="11"/>
      <c r="O328" s="12"/>
      <c r="P328" s="11"/>
      <c r="Q328" s="123"/>
      <c r="R328" s="11"/>
      <c r="S328" s="11"/>
      <c r="T328" s="11"/>
      <c r="U328" s="11"/>
      <c r="V328" s="11"/>
      <c r="W328" s="11"/>
      <c r="X328" s="11"/>
      <c r="Y328" s="11"/>
    </row>
    <row r="329" spans="5:25" x14ac:dyDescent="0.2">
      <c r="E329" s="11"/>
      <c r="F329" s="123"/>
      <c r="G329" s="11"/>
      <c r="H329" s="11"/>
      <c r="I329" s="11"/>
      <c r="J329" s="11"/>
      <c r="K329" s="11"/>
      <c r="L329" s="11"/>
      <c r="M329" s="11"/>
      <c r="N329" s="11"/>
      <c r="O329" s="12"/>
      <c r="P329" s="11"/>
      <c r="Q329" s="123"/>
      <c r="R329" s="11"/>
      <c r="S329" s="11"/>
      <c r="T329" s="11"/>
      <c r="U329" s="11"/>
      <c r="V329" s="11"/>
      <c r="W329" s="11"/>
      <c r="X329" s="11"/>
      <c r="Y329" s="11"/>
    </row>
    <row r="330" spans="5:25" x14ac:dyDescent="0.2">
      <c r="E330" s="11"/>
      <c r="F330" s="123"/>
      <c r="G330" s="11"/>
      <c r="H330" s="11"/>
      <c r="I330" s="11"/>
      <c r="J330" s="11"/>
      <c r="K330" s="11"/>
      <c r="L330" s="11"/>
      <c r="M330" s="11"/>
      <c r="N330" s="11"/>
      <c r="O330" s="12"/>
      <c r="P330" s="11"/>
      <c r="Q330" s="123"/>
      <c r="R330" s="11"/>
      <c r="S330" s="11"/>
      <c r="T330" s="11"/>
      <c r="U330" s="11"/>
      <c r="V330" s="11"/>
      <c r="W330" s="11"/>
      <c r="X330" s="11"/>
      <c r="Y330" s="11"/>
    </row>
    <row r="331" spans="5:25" x14ac:dyDescent="0.2">
      <c r="E331" s="11"/>
      <c r="F331" s="123"/>
      <c r="G331" s="11"/>
      <c r="H331" s="11"/>
      <c r="I331" s="11"/>
      <c r="J331" s="11"/>
      <c r="K331" s="11"/>
      <c r="L331" s="11"/>
      <c r="M331" s="11"/>
      <c r="N331" s="11"/>
      <c r="O331" s="12"/>
      <c r="P331" s="11"/>
      <c r="Q331" s="123"/>
      <c r="R331" s="11"/>
      <c r="S331" s="11"/>
      <c r="T331" s="11"/>
      <c r="U331" s="11"/>
      <c r="V331" s="11"/>
      <c r="W331" s="11"/>
      <c r="X331" s="11"/>
      <c r="Y331" s="11"/>
    </row>
    <row r="332" spans="5:25" x14ac:dyDescent="0.2">
      <c r="E332" s="11"/>
      <c r="F332" s="123"/>
      <c r="G332" s="11"/>
      <c r="H332" s="11"/>
      <c r="I332" s="11"/>
      <c r="J332" s="11"/>
      <c r="K332" s="11"/>
      <c r="L332" s="11"/>
      <c r="M332" s="11"/>
      <c r="N332" s="11"/>
      <c r="O332" s="12"/>
      <c r="P332" s="11"/>
      <c r="Q332" s="123"/>
      <c r="R332" s="11"/>
      <c r="S332" s="11"/>
      <c r="T332" s="11"/>
      <c r="U332" s="11"/>
      <c r="V332" s="11"/>
      <c r="W332" s="11"/>
      <c r="X332" s="11"/>
      <c r="Y332" s="11"/>
    </row>
    <row r="333" spans="5:25" x14ac:dyDescent="0.2">
      <c r="E333" s="11"/>
      <c r="F333" s="123"/>
      <c r="G333" s="11"/>
      <c r="H333" s="11"/>
      <c r="I333" s="11"/>
      <c r="J333" s="11"/>
      <c r="K333" s="11"/>
      <c r="L333" s="11"/>
      <c r="M333" s="11"/>
      <c r="N333" s="11"/>
      <c r="O333" s="12"/>
      <c r="P333" s="11"/>
      <c r="Q333" s="123"/>
      <c r="R333" s="11"/>
      <c r="S333" s="11"/>
      <c r="T333" s="11"/>
      <c r="U333" s="11"/>
      <c r="V333" s="11"/>
      <c r="W333" s="11"/>
      <c r="X333" s="11"/>
      <c r="Y333" s="11"/>
    </row>
    <row r="334" spans="5:25" x14ac:dyDescent="0.2">
      <c r="E334" s="11"/>
      <c r="F334" s="123"/>
      <c r="G334" s="11"/>
      <c r="H334" s="11"/>
      <c r="I334" s="11"/>
      <c r="J334" s="11"/>
      <c r="K334" s="11"/>
      <c r="L334" s="11"/>
      <c r="M334" s="11"/>
      <c r="N334" s="11"/>
      <c r="O334" s="12"/>
      <c r="P334" s="11"/>
      <c r="Q334" s="123"/>
      <c r="R334" s="11"/>
      <c r="S334" s="11"/>
      <c r="T334" s="11"/>
      <c r="U334" s="11"/>
      <c r="V334" s="11"/>
      <c r="W334" s="11"/>
      <c r="X334" s="11"/>
      <c r="Y334" s="11"/>
    </row>
    <row r="335" spans="5:25" x14ac:dyDescent="0.2">
      <c r="E335" s="11"/>
      <c r="F335" s="123"/>
      <c r="G335" s="11"/>
      <c r="H335" s="11"/>
      <c r="I335" s="11"/>
      <c r="J335" s="11"/>
      <c r="K335" s="11"/>
      <c r="L335" s="11"/>
      <c r="M335" s="11"/>
      <c r="N335" s="11"/>
      <c r="O335" s="12"/>
      <c r="P335" s="11"/>
      <c r="Q335" s="123"/>
      <c r="R335" s="11"/>
      <c r="S335" s="11"/>
      <c r="T335" s="11"/>
      <c r="U335" s="11"/>
      <c r="V335" s="11"/>
      <c r="W335" s="11"/>
      <c r="X335" s="11"/>
      <c r="Y335" s="11"/>
    </row>
    <row r="336" spans="5:25" x14ac:dyDescent="0.2">
      <c r="E336" s="11"/>
      <c r="F336" s="123"/>
      <c r="G336" s="11"/>
      <c r="H336" s="11"/>
      <c r="I336" s="11"/>
      <c r="J336" s="11"/>
      <c r="K336" s="11"/>
      <c r="L336" s="11"/>
      <c r="M336" s="11"/>
      <c r="N336" s="11"/>
      <c r="O336" s="12"/>
      <c r="P336" s="11"/>
      <c r="Q336" s="123"/>
      <c r="R336" s="11"/>
      <c r="S336" s="11"/>
      <c r="T336" s="11"/>
      <c r="U336" s="11"/>
      <c r="V336" s="11"/>
      <c r="W336" s="11"/>
      <c r="X336" s="11"/>
      <c r="Y336" s="11"/>
    </row>
    <row r="337" spans="5:25" x14ac:dyDescent="0.2">
      <c r="E337" s="11"/>
      <c r="F337" s="123"/>
      <c r="G337" s="11"/>
      <c r="H337" s="11"/>
      <c r="I337" s="11"/>
      <c r="J337" s="11"/>
      <c r="K337" s="11"/>
      <c r="L337" s="11"/>
      <c r="M337" s="11"/>
      <c r="N337" s="11"/>
      <c r="O337" s="12"/>
      <c r="P337" s="11"/>
      <c r="Q337" s="123"/>
      <c r="R337" s="11"/>
      <c r="S337" s="11"/>
      <c r="T337" s="11"/>
      <c r="U337" s="11"/>
      <c r="V337" s="11"/>
      <c r="W337" s="11"/>
      <c r="X337" s="11"/>
      <c r="Y337" s="11"/>
    </row>
    <row r="338" spans="5:25" x14ac:dyDescent="0.2">
      <c r="E338" s="11"/>
      <c r="F338" s="123"/>
      <c r="G338" s="11"/>
      <c r="H338" s="11"/>
      <c r="I338" s="11"/>
      <c r="J338" s="11"/>
      <c r="K338" s="11"/>
      <c r="L338" s="11"/>
      <c r="M338" s="11"/>
      <c r="N338" s="11"/>
      <c r="O338" s="12"/>
      <c r="P338" s="11"/>
      <c r="Q338" s="123"/>
      <c r="R338" s="11"/>
      <c r="S338" s="11"/>
      <c r="T338" s="11"/>
      <c r="U338" s="11"/>
      <c r="V338" s="11"/>
      <c r="W338" s="11"/>
      <c r="X338" s="11"/>
      <c r="Y338" s="11"/>
    </row>
    <row r="339" spans="5:25" x14ac:dyDescent="0.2">
      <c r="E339" s="11"/>
      <c r="F339" s="123"/>
      <c r="G339" s="11"/>
      <c r="H339" s="11"/>
      <c r="I339" s="11"/>
      <c r="J339" s="11"/>
      <c r="K339" s="11"/>
      <c r="L339" s="11"/>
      <c r="M339" s="11"/>
      <c r="N339" s="11"/>
      <c r="O339" s="12"/>
      <c r="P339" s="11"/>
      <c r="Q339" s="123"/>
      <c r="R339" s="11"/>
      <c r="S339" s="11"/>
      <c r="T339" s="11"/>
      <c r="U339" s="11"/>
      <c r="V339" s="11"/>
      <c r="W339" s="11"/>
      <c r="X339" s="11"/>
      <c r="Y339" s="11"/>
    </row>
    <row r="340" spans="5:25" x14ac:dyDescent="0.2">
      <c r="E340" s="11"/>
      <c r="F340" s="123"/>
      <c r="G340" s="11"/>
      <c r="H340" s="11"/>
      <c r="I340" s="11"/>
      <c r="J340" s="11"/>
      <c r="K340" s="11"/>
      <c r="L340" s="11"/>
      <c r="M340" s="11"/>
      <c r="N340" s="11"/>
      <c r="O340" s="12"/>
      <c r="P340" s="11"/>
      <c r="Q340" s="123"/>
      <c r="R340" s="11"/>
      <c r="S340" s="11"/>
      <c r="T340" s="11"/>
      <c r="U340" s="11"/>
      <c r="V340" s="11"/>
      <c r="W340" s="11"/>
      <c r="X340" s="11"/>
      <c r="Y340" s="11"/>
    </row>
    <row r="341" spans="5:25" x14ac:dyDescent="0.2">
      <c r="E341" s="11"/>
      <c r="F341" s="123"/>
      <c r="G341" s="11"/>
      <c r="H341" s="11"/>
      <c r="I341" s="11"/>
      <c r="J341" s="11"/>
      <c r="K341" s="11"/>
      <c r="L341" s="11"/>
      <c r="M341" s="11"/>
      <c r="N341" s="11"/>
      <c r="O341" s="12"/>
      <c r="P341" s="11"/>
      <c r="Q341" s="123"/>
      <c r="R341" s="11"/>
      <c r="S341" s="11"/>
      <c r="T341" s="11"/>
      <c r="U341" s="11"/>
      <c r="V341" s="11"/>
      <c r="W341" s="11"/>
      <c r="X341" s="11"/>
      <c r="Y341" s="11"/>
    </row>
    <row r="342" spans="5:25" x14ac:dyDescent="0.2">
      <c r="E342" s="11"/>
      <c r="F342" s="123"/>
      <c r="G342" s="11"/>
      <c r="H342" s="11"/>
      <c r="I342" s="11"/>
      <c r="J342" s="11"/>
      <c r="K342" s="11"/>
      <c r="L342" s="11"/>
      <c r="M342" s="11"/>
      <c r="N342" s="11"/>
      <c r="O342" s="12"/>
      <c r="P342" s="11"/>
      <c r="Q342" s="123"/>
      <c r="R342" s="11"/>
      <c r="S342" s="11"/>
      <c r="T342" s="11"/>
      <c r="U342" s="11"/>
      <c r="V342" s="11"/>
      <c r="W342" s="11"/>
      <c r="X342" s="11"/>
      <c r="Y342" s="11"/>
    </row>
    <row r="343" spans="5:25" x14ac:dyDescent="0.2">
      <c r="E343" s="11"/>
      <c r="F343" s="123"/>
      <c r="G343" s="11"/>
      <c r="H343" s="11"/>
      <c r="I343" s="11"/>
      <c r="J343" s="11"/>
      <c r="K343" s="11"/>
      <c r="L343" s="11"/>
      <c r="M343" s="11"/>
      <c r="N343" s="11"/>
      <c r="O343" s="12"/>
      <c r="P343" s="11"/>
      <c r="Q343" s="123"/>
      <c r="R343" s="11"/>
      <c r="S343" s="11"/>
      <c r="T343" s="11"/>
      <c r="U343" s="11"/>
      <c r="V343" s="11"/>
      <c r="W343" s="11"/>
      <c r="X343" s="11"/>
      <c r="Y343" s="11"/>
    </row>
    <row r="344" spans="5:25" x14ac:dyDescent="0.2">
      <c r="E344" s="11"/>
      <c r="F344" s="123"/>
      <c r="G344" s="11"/>
      <c r="H344" s="11"/>
      <c r="I344" s="11"/>
      <c r="J344" s="11"/>
      <c r="K344" s="11"/>
      <c r="L344" s="11"/>
      <c r="M344" s="11"/>
      <c r="N344" s="11"/>
      <c r="O344" s="12"/>
      <c r="P344" s="11"/>
      <c r="Q344" s="123"/>
      <c r="R344" s="11"/>
      <c r="S344" s="11"/>
      <c r="T344" s="11"/>
      <c r="U344" s="11"/>
      <c r="V344" s="11"/>
      <c r="W344" s="11"/>
      <c r="X344" s="11"/>
      <c r="Y344" s="11"/>
    </row>
    <row r="345" spans="5:25" x14ac:dyDescent="0.2">
      <c r="E345" s="11"/>
      <c r="F345" s="123"/>
      <c r="G345" s="11"/>
      <c r="H345" s="11"/>
      <c r="I345" s="11"/>
      <c r="J345" s="11"/>
      <c r="K345" s="11"/>
      <c r="L345" s="11"/>
      <c r="M345" s="11"/>
      <c r="N345" s="11"/>
      <c r="O345" s="12"/>
      <c r="P345" s="11"/>
      <c r="Q345" s="123"/>
      <c r="R345" s="11"/>
      <c r="S345" s="11"/>
      <c r="T345" s="11"/>
      <c r="U345" s="11"/>
      <c r="V345" s="11"/>
      <c r="W345" s="11"/>
      <c r="X345" s="11"/>
      <c r="Y345" s="11"/>
    </row>
    <row r="346" spans="5:25" x14ac:dyDescent="0.2">
      <c r="E346" s="11"/>
      <c r="F346" s="123"/>
      <c r="G346" s="11"/>
      <c r="H346" s="11"/>
      <c r="I346" s="11"/>
      <c r="J346" s="11"/>
      <c r="K346" s="11"/>
      <c r="L346" s="11"/>
      <c r="M346" s="11"/>
      <c r="N346" s="11"/>
      <c r="O346" s="12"/>
      <c r="P346" s="11"/>
      <c r="Q346" s="123"/>
      <c r="R346" s="11"/>
      <c r="S346" s="11"/>
      <c r="T346" s="11"/>
      <c r="U346" s="11"/>
      <c r="V346" s="11"/>
      <c r="W346" s="11"/>
      <c r="X346" s="11"/>
      <c r="Y346" s="11"/>
    </row>
    <row r="347" spans="5:25" x14ac:dyDescent="0.2">
      <c r="E347" s="11"/>
      <c r="F347" s="123"/>
      <c r="G347" s="11"/>
      <c r="H347" s="11"/>
      <c r="I347" s="11"/>
      <c r="J347" s="11"/>
      <c r="K347" s="11"/>
      <c r="L347" s="11"/>
      <c r="M347" s="11"/>
      <c r="N347" s="11"/>
      <c r="O347" s="12"/>
      <c r="P347" s="11"/>
      <c r="Q347" s="123"/>
      <c r="R347" s="11"/>
      <c r="S347" s="11"/>
      <c r="T347" s="11"/>
      <c r="U347" s="11"/>
      <c r="V347" s="11"/>
      <c r="W347" s="11"/>
      <c r="X347" s="11"/>
      <c r="Y347" s="11"/>
    </row>
    <row r="348" spans="5:25" x14ac:dyDescent="0.2">
      <c r="E348" s="11"/>
      <c r="F348" s="123"/>
      <c r="G348" s="11"/>
      <c r="H348" s="11"/>
      <c r="I348" s="11"/>
      <c r="J348" s="11"/>
      <c r="K348" s="11"/>
      <c r="L348" s="11"/>
      <c r="M348" s="11"/>
      <c r="N348" s="11"/>
      <c r="O348" s="12"/>
      <c r="P348" s="11"/>
      <c r="Q348" s="123"/>
      <c r="R348" s="11"/>
      <c r="S348" s="11"/>
      <c r="T348" s="11"/>
      <c r="U348" s="11"/>
      <c r="V348" s="11"/>
      <c r="W348" s="11"/>
      <c r="X348" s="11"/>
      <c r="Y348" s="11"/>
    </row>
    <row r="349" spans="5:25" x14ac:dyDescent="0.2">
      <c r="E349" s="11"/>
      <c r="F349" s="123"/>
      <c r="G349" s="11"/>
      <c r="H349" s="11"/>
      <c r="I349" s="11"/>
      <c r="J349" s="11"/>
      <c r="K349" s="11"/>
      <c r="L349" s="11"/>
      <c r="M349" s="11"/>
      <c r="N349" s="11"/>
      <c r="O349" s="12"/>
      <c r="P349" s="11"/>
      <c r="Q349" s="123"/>
      <c r="R349" s="11"/>
      <c r="S349" s="11"/>
      <c r="T349" s="11"/>
      <c r="U349" s="11"/>
      <c r="V349" s="11"/>
      <c r="W349" s="11"/>
      <c r="X349" s="11"/>
      <c r="Y349" s="11"/>
    </row>
    <row r="350" spans="5:25" x14ac:dyDescent="0.2">
      <c r="E350" s="11"/>
      <c r="F350" s="123"/>
      <c r="G350" s="11"/>
      <c r="H350" s="11"/>
      <c r="I350" s="11"/>
      <c r="J350" s="11"/>
      <c r="K350" s="11"/>
      <c r="L350" s="11"/>
      <c r="M350" s="11"/>
      <c r="N350" s="11"/>
      <c r="O350" s="12"/>
      <c r="P350" s="11"/>
      <c r="Q350" s="123"/>
      <c r="R350" s="11"/>
      <c r="S350" s="11"/>
      <c r="T350" s="11"/>
      <c r="U350" s="11"/>
      <c r="V350" s="11"/>
      <c r="W350" s="11"/>
      <c r="X350" s="11"/>
      <c r="Y350" s="11"/>
    </row>
    <row r="351" spans="5:25" x14ac:dyDescent="0.2">
      <c r="E351" s="11"/>
      <c r="F351" s="123"/>
      <c r="G351" s="11"/>
      <c r="H351" s="11"/>
      <c r="I351" s="11"/>
      <c r="J351" s="11"/>
      <c r="K351" s="11"/>
      <c r="L351" s="11"/>
      <c r="M351" s="11"/>
      <c r="N351" s="11"/>
      <c r="O351" s="12"/>
      <c r="P351" s="11"/>
      <c r="Q351" s="123"/>
      <c r="R351" s="11"/>
      <c r="S351" s="11"/>
      <c r="T351" s="11"/>
      <c r="U351" s="11"/>
      <c r="V351" s="11"/>
      <c r="W351" s="11"/>
      <c r="X351" s="11"/>
      <c r="Y351" s="11"/>
    </row>
    <row r="352" spans="5:25" x14ac:dyDescent="0.2">
      <c r="E352" s="11"/>
      <c r="F352" s="123"/>
      <c r="G352" s="11"/>
      <c r="H352" s="11"/>
      <c r="I352" s="11"/>
      <c r="J352" s="11"/>
      <c r="K352" s="11"/>
      <c r="L352" s="11"/>
      <c r="M352" s="11"/>
      <c r="N352" s="11"/>
      <c r="O352" s="12"/>
      <c r="P352" s="11"/>
      <c r="Q352" s="123"/>
      <c r="R352" s="11"/>
      <c r="S352" s="11"/>
      <c r="T352" s="11"/>
      <c r="U352" s="11"/>
      <c r="V352" s="11"/>
      <c r="W352" s="11"/>
      <c r="X352" s="11"/>
      <c r="Y352" s="11"/>
    </row>
    <row r="353" spans="5:25" x14ac:dyDescent="0.2">
      <c r="E353" s="11"/>
      <c r="F353" s="123"/>
      <c r="G353" s="11"/>
      <c r="H353" s="11"/>
      <c r="I353" s="11"/>
      <c r="J353" s="11"/>
      <c r="K353" s="11"/>
      <c r="L353" s="11"/>
      <c r="M353" s="11"/>
      <c r="N353" s="11"/>
      <c r="O353" s="12"/>
      <c r="P353" s="11"/>
      <c r="Q353" s="123"/>
      <c r="R353" s="11"/>
      <c r="S353" s="11"/>
      <c r="T353" s="11"/>
      <c r="U353" s="11"/>
      <c r="V353" s="11"/>
      <c r="W353" s="11"/>
      <c r="X353" s="11"/>
      <c r="Y353" s="11"/>
    </row>
    <row r="354" spans="5:25" x14ac:dyDescent="0.2">
      <c r="E354" s="11"/>
      <c r="F354" s="123"/>
      <c r="G354" s="11"/>
      <c r="H354" s="11"/>
      <c r="I354" s="11"/>
      <c r="J354" s="11"/>
      <c r="K354" s="11"/>
      <c r="L354" s="11"/>
      <c r="M354" s="11"/>
      <c r="N354" s="11"/>
      <c r="O354" s="12"/>
      <c r="P354" s="11"/>
      <c r="Q354" s="123"/>
      <c r="R354" s="11"/>
      <c r="S354" s="11"/>
      <c r="T354" s="11"/>
      <c r="U354" s="11"/>
      <c r="V354" s="11"/>
      <c r="W354" s="11"/>
      <c r="X354" s="11"/>
      <c r="Y354" s="11"/>
    </row>
    <row r="355" spans="5:25" x14ac:dyDescent="0.2">
      <c r="E355" s="11"/>
      <c r="F355" s="123"/>
      <c r="G355" s="11"/>
      <c r="H355" s="11"/>
      <c r="I355" s="11"/>
      <c r="J355" s="11"/>
      <c r="K355" s="11"/>
      <c r="L355" s="11"/>
      <c r="M355" s="11"/>
      <c r="N355" s="11"/>
      <c r="O355" s="12"/>
      <c r="P355" s="11"/>
      <c r="Q355" s="123"/>
      <c r="R355" s="11"/>
      <c r="S355" s="11"/>
      <c r="T355" s="11"/>
      <c r="U355" s="11"/>
      <c r="V355" s="11"/>
      <c r="W355" s="11"/>
      <c r="X355" s="11"/>
      <c r="Y355" s="11"/>
    </row>
    <row r="356" spans="5:25" x14ac:dyDescent="0.2">
      <c r="E356" s="11"/>
      <c r="F356" s="123"/>
      <c r="G356" s="11"/>
      <c r="H356" s="11"/>
      <c r="I356" s="11"/>
      <c r="J356" s="11"/>
      <c r="K356" s="11"/>
      <c r="L356" s="11"/>
      <c r="M356" s="11"/>
      <c r="N356" s="11"/>
      <c r="O356" s="12"/>
      <c r="P356" s="11"/>
      <c r="Q356" s="123"/>
      <c r="R356" s="11"/>
      <c r="S356" s="11"/>
      <c r="T356" s="11"/>
      <c r="U356" s="11"/>
      <c r="V356" s="11"/>
      <c r="W356" s="11"/>
      <c r="X356" s="11"/>
      <c r="Y356" s="11"/>
    </row>
    <row r="357" spans="5:25" x14ac:dyDescent="0.2">
      <c r="E357" s="11"/>
      <c r="F357" s="123"/>
      <c r="G357" s="11"/>
      <c r="H357" s="11"/>
      <c r="I357" s="11"/>
      <c r="J357" s="11"/>
      <c r="K357" s="11"/>
      <c r="L357" s="11"/>
      <c r="M357" s="11"/>
      <c r="N357" s="11"/>
      <c r="O357" s="12"/>
      <c r="P357" s="11"/>
      <c r="Q357" s="123"/>
      <c r="R357" s="11"/>
      <c r="S357" s="11"/>
      <c r="T357" s="11"/>
      <c r="U357" s="11"/>
      <c r="V357" s="11"/>
      <c r="W357" s="11"/>
      <c r="X357" s="11"/>
      <c r="Y357" s="11"/>
    </row>
    <row r="358" spans="5:25" x14ac:dyDescent="0.2">
      <c r="E358" s="11"/>
      <c r="F358" s="123"/>
      <c r="G358" s="11"/>
      <c r="H358" s="11"/>
      <c r="I358" s="11"/>
      <c r="J358" s="11"/>
      <c r="K358" s="11"/>
      <c r="L358" s="11"/>
      <c r="M358" s="11"/>
      <c r="N358" s="11"/>
      <c r="O358" s="12"/>
      <c r="P358" s="11"/>
      <c r="Q358" s="123"/>
      <c r="R358" s="11"/>
      <c r="S358" s="11"/>
      <c r="T358" s="11"/>
      <c r="U358" s="11"/>
      <c r="V358" s="11"/>
      <c r="W358" s="11"/>
      <c r="X358" s="11"/>
      <c r="Y358" s="11"/>
    </row>
    <row r="359" spans="5:25" x14ac:dyDescent="0.2">
      <c r="E359" s="11"/>
      <c r="F359" s="123"/>
      <c r="G359" s="11"/>
      <c r="H359" s="11"/>
      <c r="I359" s="11"/>
      <c r="J359" s="11"/>
      <c r="K359" s="11"/>
      <c r="L359" s="11"/>
      <c r="M359" s="11"/>
      <c r="N359" s="11"/>
      <c r="O359" s="12"/>
      <c r="P359" s="11"/>
      <c r="Q359" s="123"/>
      <c r="R359" s="11"/>
      <c r="S359" s="11"/>
      <c r="T359" s="11"/>
      <c r="U359" s="11"/>
      <c r="V359" s="11"/>
      <c r="W359" s="11"/>
      <c r="X359" s="11"/>
      <c r="Y359" s="11"/>
    </row>
    <row r="360" spans="5:25" x14ac:dyDescent="0.2">
      <c r="E360" s="11"/>
      <c r="F360" s="123"/>
      <c r="G360" s="11"/>
      <c r="H360" s="11"/>
      <c r="I360" s="11"/>
      <c r="J360" s="11"/>
      <c r="K360" s="11"/>
      <c r="L360" s="11"/>
      <c r="M360" s="11"/>
      <c r="N360" s="11"/>
      <c r="O360" s="12"/>
      <c r="P360" s="11"/>
      <c r="Q360" s="123"/>
      <c r="R360" s="11"/>
      <c r="S360" s="11"/>
      <c r="T360" s="11"/>
      <c r="U360" s="11"/>
      <c r="V360" s="11"/>
      <c r="W360" s="11"/>
      <c r="X360" s="11"/>
      <c r="Y360" s="11"/>
    </row>
    <row r="361" spans="5:25" x14ac:dyDescent="0.2">
      <c r="E361" s="11"/>
      <c r="F361" s="123"/>
      <c r="G361" s="11"/>
      <c r="H361" s="11"/>
      <c r="I361" s="11"/>
      <c r="J361" s="11"/>
      <c r="K361" s="11"/>
      <c r="L361" s="11"/>
      <c r="M361" s="11"/>
      <c r="N361" s="11"/>
      <c r="O361" s="12"/>
      <c r="P361" s="11"/>
      <c r="Q361" s="123"/>
      <c r="R361" s="11"/>
      <c r="S361" s="11"/>
      <c r="T361" s="11"/>
      <c r="U361" s="11"/>
      <c r="V361" s="11"/>
      <c r="W361" s="11"/>
      <c r="X361" s="11"/>
      <c r="Y361" s="11"/>
    </row>
    <row r="362" spans="5:25" x14ac:dyDescent="0.2">
      <c r="E362" s="11"/>
      <c r="F362" s="123"/>
      <c r="G362" s="11"/>
      <c r="H362" s="11"/>
      <c r="I362" s="11"/>
      <c r="J362" s="11"/>
      <c r="K362" s="11"/>
      <c r="L362" s="11"/>
      <c r="M362" s="11"/>
      <c r="N362" s="11"/>
      <c r="O362" s="12"/>
      <c r="P362" s="11"/>
      <c r="Q362" s="123"/>
      <c r="R362" s="11"/>
      <c r="S362" s="11"/>
      <c r="T362" s="11"/>
      <c r="U362" s="11"/>
      <c r="V362" s="11"/>
      <c r="W362" s="11"/>
      <c r="X362" s="11"/>
      <c r="Y362" s="11"/>
    </row>
    <row r="363" spans="5:25" x14ac:dyDescent="0.2">
      <c r="E363" s="11"/>
      <c r="F363" s="123"/>
      <c r="G363" s="11"/>
      <c r="H363" s="11"/>
      <c r="I363" s="11"/>
      <c r="J363" s="11"/>
      <c r="K363" s="11"/>
      <c r="L363" s="11"/>
      <c r="M363" s="11"/>
      <c r="N363" s="11"/>
      <c r="O363" s="12"/>
      <c r="P363" s="11"/>
      <c r="Q363" s="123"/>
      <c r="R363" s="11"/>
      <c r="S363" s="11"/>
      <c r="T363" s="11"/>
      <c r="U363" s="11"/>
      <c r="V363" s="11"/>
      <c r="W363" s="11"/>
      <c r="X363" s="11"/>
      <c r="Y363" s="11"/>
    </row>
    <row r="364" spans="5:25" x14ac:dyDescent="0.2">
      <c r="E364" s="11"/>
      <c r="F364" s="123"/>
      <c r="G364" s="11"/>
      <c r="H364" s="11"/>
      <c r="I364" s="11"/>
      <c r="J364" s="11"/>
      <c r="K364" s="11"/>
      <c r="L364" s="11"/>
      <c r="M364" s="11"/>
      <c r="N364" s="11"/>
      <c r="O364" s="12"/>
      <c r="P364" s="11"/>
      <c r="Q364" s="123"/>
      <c r="R364" s="11"/>
      <c r="S364" s="11"/>
      <c r="T364" s="11"/>
      <c r="U364" s="11"/>
      <c r="V364" s="11"/>
      <c r="W364" s="11"/>
      <c r="X364" s="11"/>
      <c r="Y364" s="11"/>
    </row>
    <row r="365" spans="5:25" x14ac:dyDescent="0.2">
      <c r="E365" s="11"/>
      <c r="F365" s="123"/>
      <c r="G365" s="11"/>
      <c r="H365" s="11"/>
      <c r="I365" s="11"/>
      <c r="J365" s="11"/>
      <c r="K365" s="11"/>
      <c r="L365" s="11"/>
      <c r="M365" s="11"/>
      <c r="N365" s="11"/>
      <c r="O365" s="12"/>
      <c r="P365" s="11"/>
      <c r="Q365" s="123"/>
      <c r="R365" s="11"/>
      <c r="S365" s="11"/>
      <c r="T365" s="11"/>
      <c r="U365" s="11"/>
      <c r="V365" s="11"/>
      <c r="W365" s="11"/>
      <c r="X365" s="11"/>
      <c r="Y365" s="11"/>
    </row>
    <row r="366" spans="5:25" x14ac:dyDescent="0.2">
      <c r="E366" s="11"/>
      <c r="F366" s="123"/>
      <c r="G366" s="11"/>
      <c r="H366" s="11"/>
      <c r="I366" s="11"/>
      <c r="J366" s="11"/>
      <c r="K366" s="11"/>
      <c r="L366" s="11"/>
      <c r="M366" s="11"/>
      <c r="N366" s="11"/>
      <c r="O366" s="12"/>
      <c r="P366" s="11"/>
      <c r="Q366" s="123"/>
      <c r="R366" s="11"/>
      <c r="S366" s="11"/>
      <c r="T366" s="11"/>
      <c r="U366" s="11"/>
      <c r="V366" s="11"/>
      <c r="W366" s="11"/>
      <c r="X366" s="11"/>
      <c r="Y366" s="11"/>
    </row>
    <row r="367" spans="5:25" x14ac:dyDescent="0.2">
      <c r="E367" s="11"/>
      <c r="F367" s="123"/>
      <c r="G367" s="11"/>
      <c r="H367" s="11"/>
      <c r="I367" s="11"/>
      <c r="J367" s="11"/>
      <c r="K367" s="11"/>
      <c r="L367" s="11"/>
      <c r="M367" s="11"/>
      <c r="N367" s="11"/>
      <c r="O367" s="12"/>
      <c r="P367" s="11"/>
      <c r="Q367" s="123"/>
      <c r="R367" s="11"/>
      <c r="S367" s="11"/>
      <c r="T367" s="11"/>
      <c r="U367" s="11"/>
      <c r="V367" s="11"/>
      <c r="W367" s="11"/>
      <c r="X367" s="11"/>
      <c r="Y367" s="11"/>
    </row>
    <row r="368" spans="5:25" x14ac:dyDescent="0.2">
      <c r="E368" s="11"/>
      <c r="F368" s="123"/>
      <c r="G368" s="11"/>
      <c r="H368" s="11"/>
      <c r="I368" s="11"/>
      <c r="J368" s="11"/>
      <c r="K368" s="11"/>
      <c r="L368" s="11"/>
      <c r="M368" s="11"/>
      <c r="N368" s="11"/>
      <c r="O368" s="12"/>
      <c r="P368" s="11"/>
      <c r="Q368" s="123"/>
      <c r="R368" s="11"/>
      <c r="S368" s="11"/>
      <c r="T368" s="11"/>
      <c r="U368" s="11"/>
      <c r="V368" s="11"/>
      <c r="W368" s="11"/>
      <c r="X368" s="11"/>
      <c r="Y368" s="11"/>
    </row>
    <row r="369" spans="5:25" x14ac:dyDescent="0.2">
      <c r="E369" s="11"/>
      <c r="F369" s="123"/>
      <c r="G369" s="11"/>
      <c r="H369" s="11"/>
      <c r="I369" s="11"/>
      <c r="J369" s="11"/>
      <c r="K369" s="11"/>
      <c r="L369" s="11"/>
      <c r="M369" s="11"/>
      <c r="N369" s="11"/>
      <c r="O369" s="12"/>
      <c r="P369" s="11"/>
      <c r="Q369" s="123"/>
      <c r="R369" s="11"/>
      <c r="S369" s="11"/>
      <c r="T369" s="11"/>
      <c r="U369" s="11"/>
      <c r="V369" s="11"/>
      <c r="W369" s="11"/>
      <c r="X369" s="11"/>
      <c r="Y369" s="11"/>
    </row>
    <row r="370" spans="5:25" x14ac:dyDescent="0.2">
      <c r="E370" s="11"/>
      <c r="F370" s="123"/>
      <c r="G370" s="11"/>
      <c r="H370" s="11"/>
      <c r="I370" s="11"/>
      <c r="J370" s="11"/>
      <c r="K370" s="11"/>
      <c r="L370" s="11"/>
      <c r="M370" s="11"/>
      <c r="N370" s="11"/>
      <c r="O370" s="12"/>
      <c r="P370" s="11"/>
      <c r="Q370" s="123"/>
      <c r="R370" s="11"/>
      <c r="S370" s="11"/>
      <c r="T370" s="11"/>
      <c r="U370" s="11"/>
      <c r="V370" s="11"/>
      <c r="W370" s="11"/>
      <c r="X370" s="11"/>
      <c r="Y370" s="11"/>
    </row>
    <row r="371" spans="5:25" x14ac:dyDescent="0.2">
      <c r="E371" s="11"/>
      <c r="F371" s="123"/>
      <c r="G371" s="11"/>
      <c r="H371" s="11"/>
      <c r="I371" s="11"/>
      <c r="J371" s="11"/>
      <c r="K371" s="11"/>
      <c r="L371" s="11"/>
      <c r="M371" s="11"/>
      <c r="N371" s="11"/>
      <c r="O371" s="12"/>
      <c r="P371" s="11"/>
      <c r="Q371" s="123"/>
      <c r="R371" s="11"/>
      <c r="S371" s="11"/>
      <c r="T371" s="11"/>
      <c r="U371" s="11"/>
      <c r="V371" s="11"/>
      <c r="W371" s="11"/>
      <c r="X371" s="11"/>
      <c r="Y371" s="11"/>
    </row>
    <row r="372" spans="5:25" x14ac:dyDescent="0.2">
      <c r="E372" s="11"/>
      <c r="F372" s="123"/>
      <c r="G372" s="11"/>
      <c r="H372" s="11"/>
      <c r="I372" s="11"/>
      <c r="J372" s="11"/>
      <c r="K372" s="11"/>
      <c r="L372" s="11"/>
      <c r="M372" s="11"/>
      <c r="N372" s="11"/>
      <c r="O372" s="12"/>
      <c r="P372" s="11"/>
      <c r="Q372" s="123"/>
      <c r="R372" s="11"/>
      <c r="S372" s="11"/>
      <c r="T372" s="11"/>
      <c r="U372" s="11"/>
      <c r="V372" s="11"/>
      <c r="W372" s="11"/>
      <c r="X372" s="11"/>
      <c r="Y372" s="11"/>
    </row>
    <row r="373" spans="5:25" x14ac:dyDescent="0.2">
      <c r="E373" s="11"/>
      <c r="F373" s="123"/>
      <c r="G373" s="11"/>
      <c r="H373" s="11"/>
      <c r="I373" s="11"/>
      <c r="J373" s="11"/>
      <c r="K373" s="11"/>
      <c r="L373" s="11"/>
      <c r="M373" s="11"/>
      <c r="N373" s="11"/>
      <c r="O373" s="12"/>
      <c r="P373" s="11"/>
      <c r="Q373" s="123"/>
      <c r="R373" s="11"/>
      <c r="S373" s="11"/>
      <c r="T373" s="11"/>
      <c r="U373" s="11"/>
      <c r="V373" s="11"/>
      <c r="W373" s="11"/>
      <c r="X373" s="11"/>
      <c r="Y373" s="11"/>
    </row>
    <row r="374" spans="5:25" x14ac:dyDescent="0.2">
      <c r="E374" s="11"/>
      <c r="F374" s="123"/>
      <c r="G374" s="11"/>
      <c r="H374" s="11"/>
      <c r="I374" s="11"/>
      <c r="J374" s="11"/>
      <c r="K374" s="11"/>
      <c r="L374" s="11"/>
      <c r="M374" s="11"/>
      <c r="N374" s="11"/>
      <c r="O374" s="12"/>
      <c r="P374" s="11"/>
      <c r="Q374" s="123"/>
      <c r="R374" s="11"/>
      <c r="S374" s="11"/>
      <c r="T374" s="11"/>
      <c r="U374" s="11"/>
      <c r="V374" s="11"/>
      <c r="W374" s="11"/>
      <c r="X374" s="11"/>
      <c r="Y374" s="11"/>
    </row>
    <row r="375" spans="5:25" x14ac:dyDescent="0.2">
      <c r="E375" s="11"/>
      <c r="F375" s="123"/>
      <c r="G375" s="11"/>
      <c r="H375" s="11"/>
      <c r="I375" s="11"/>
      <c r="J375" s="11"/>
      <c r="K375" s="11"/>
      <c r="L375" s="11"/>
      <c r="M375" s="11"/>
      <c r="N375" s="11"/>
      <c r="O375" s="12"/>
      <c r="P375" s="11"/>
      <c r="Q375" s="123"/>
      <c r="R375" s="11"/>
      <c r="S375" s="11"/>
      <c r="T375" s="11"/>
      <c r="U375" s="11"/>
      <c r="V375" s="11"/>
      <c r="W375" s="11"/>
      <c r="X375" s="11"/>
      <c r="Y375" s="11"/>
    </row>
    <row r="376" spans="5:25" x14ac:dyDescent="0.2">
      <c r="E376" s="11"/>
      <c r="F376" s="123"/>
      <c r="G376" s="11"/>
      <c r="H376" s="11"/>
      <c r="I376" s="11"/>
      <c r="J376" s="11"/>
      <c r="K376" s="11"/>
      <c r="L376" s="11"/>
      <c r="M376" s="11"/>
      <c r="N376" s="11"/>
      <c r="O376" s="12"/>
      <c r="P376" s="11"/>
      <c r="Q376" s="123"/>
      <c r="R376" s="11"/>
      <c r="S376" s="11"/>
      <c r="T376" s="11"/>
      <c r="U376" s="11"/>
      <c r="V376" s="11"/>
      <c r="W376" s="11"/>
      <c r="X376" s="11"/>
      <c r="Y376" s="11"/>
    </row>
    <row r="377" spans="5:25" x14ac:dyDescent="0.2">
      <c r="E377" s="11"/>
      <c r="F377" s="123"/>
      <c r="G377" s="11"/>
      <c r="H377" s="11"/>
      <c r="I377" s="11"/>
      <c r="J377" s="11"/>
      <c r="K377" s="11"/>
      <c r="L377" s="11"/>
      <c r="M377" s="11"/>
      <c r="N377" s="11"/>
      <c r="O377" s="12"/>
      <c r="P377" s="11"/>
      <c r="Q377" s="123"/>
      <c r="R377" s="11"/>
      <c r="S377" s="11"/>
      <c r="T377" s="11"/>
      <c r="U377" s="11"/>
      <c r="V377" s="11"/>
      <c r="W377" s="11"/>
      <c r="X377" s="11"/>
      <c r="Y377" s="11"/>
    </row>
    <row r="378" spans="5:25" x14ac:dyDescent="0.2">
      <c r="E378" s="11"/>
      <c r="F378" s="123"/>
      <c r="G378" s="11"/>
      <c r="H378" s="11"/>
      <c r="I378" s="11"/>
      <c r="J378" s="11"/>
      <c r="K378" s="11"/>
      <c r="L378" s="11"/>
      <c r="M378" s="11"/>
      <c r="N378" s="11"/>
      <c r="O378" s="12"/>
      <c r="P378" s="11"/>
      <c r="Q378" s="123"/>
      <c r="R378" s="11"/>
      <c r="S378" s="11"/>
      <c r="T378" s="11"/>
      <c r="U378" s="11"/>
      <c r="V378" s="11"/>
      <c r="W378" s="11"/>
      <c r="X378" s="11"/>
      <c r="Y378" s="11"/>
    </row>
    <row r="379" spans="5:25" x14ac:dyDescent="0.2">
      <c r="E379" s="11"/>
      <c r="F379" s="123"/>
      <c r="G379" s="11"/>
      <c r="H379" s="11"/>
      <c r="I379" s="11"/>
      <c r="J379" s="11"/>
      <c r="K379" s="11"/>
      <c r="L379" s="11"/>
      <c r="M379" s="11"/>
      <c r="N379" s="11"/>
      <c r="O379" s="12"/>
      <c r="P379" s="11"/>
      <c r="Q379" s="123"/>
      <c r="R379" s="11"/>
      <c r="S379" s="11"/>
      <c r="T379" s="11"/>
      <c r="U379" s="11"/>
      <c r="V379" s="11"/>
      <c r="W379" s="11"/>
      <c r="X379" s="11"/>
      <c r="Y379" s="11"/>
    </row>
    <row r="380" spans="5:25" x14ac:dyDescent="0.2">
      <c r="E380" s="11"/>
      <c r="F380" s="123"/>
      <c r="G380" s="11"/>
      <c r="H380" s="11"/>
      <c r="I380" s="11"/>
      <c r="J380" s="11"/>
      <c r="K380" s="11"/>
      <c r="L380" s="11"/>
      <c r="M380" s="11"/>
      <c r="N380" s="11"/>
      <c r="O380" s="12"/>
      <c r="P380" s="11"/>
      <c r="Q380" s="123"/>
      <c r="R380" s="11"/>
      <c r="S380" s="11"/>
      <c r="T380" s="11"/>
      <c r="U380" s="11"/>
      <c r="V380" s="11"/>
      <c r="W380" s="11"/>
      <c r="X380" s="11"/>
      <c r="Y380" s="11"/>
    </row>
    <row r="381" spans="5:25" x14ac:dyDescent="0.2">
      <c r="E381" s="11"/>
      <c r="F381" s="123"/>
      <c r="G381" s="11"/>
      <c r="H381" s="11"/>
      <c r="I381" s="11"/>
      <c r="J381" s="11"/>
      <c r="K381" s="11"/>
      <c r="L381" s="11"/>
      <c r="M381" s="11"/>
      <c r="N381" s="11"/>
      <c r="O381" s="12"/>
      <c r="P381" s="11"/>
      <c r="Q381" s="123"/>
      <c r="R381" s="11"/>
      <c r="S381" s="11"/>
      <c r="T381" s="11"/>
      <c r="U381" s="11"/>
      <c r="V381" s="11"/>
      <c r="W381" s="11"/>
      <c r="X381" s="11"/>
      <c r="Y381" s="11"/>
    </row>
    <row r="382" spans="5:25" x14ac:dyDescent="0.2">
      <c r="E382" s="11"/>
      <c r="F382" s="123"/>
      <c r="G382" s="11"/>
      <c r="H382" s="11"/>
      <c r="I382" s="11"/>
      <c r="J382" s="11"/>
      <c r="K382" s="11"/>
      <c r="L382" s="11"/>
      <c r="M382" s="11"/>
      <c r="N382" s="11"/>
      <c r="O382" s="12"/>
      <c r="P382" s="11"/>
      <c r="Q382" s="123"/>
      <c r="R382" s="11"/>
      <c r="S382" s="11"/>
      <c r="T382" s="11"/>
      <c r="U382" s="11"/>
      <c r="V382" s="11"/>
      <c r="W382" s="11"/>
      <c r="X382" s="11"/>
      <c r="Y382" s="11"/>
    </row>
    <row r="383" spans="5:25" x14ac:dyDescent="0.2">
      <c r="E383" s="11"/>
      <c r="F383" s="123"/>
      <c r="G383" s="11"/>
      <c r="H383" s="11"/>
      <c r="I383" s="11"/>
      <c r="J383" s="11"/>
      <c r="K383" s="11"/>
      <c r="L383" s="11"/>
      <c r="M383" s="11"/>
      <c r="N383" s="11"/>
      <c r="O383" s="12"/>
      <c r="P383" s="11"/>
      <c r="Q383" s="123"/>
      <c r="R383" s="11"/>
      <c r="S383" s="11"/>
      <c r="T383" s="11"/>
      <c r="U383" s="11"/>
      <c r="V383" s="11"/>
      <c r="W383" s="11"/>
      <c r="X383" s="11"/>
      <c r="Y383" s="11"/>
    </row>
    <row r="384" spans="5:25" x14ac:dyDescent="0.2">
      <c r="E384" s="11"/>
      <c r="F384" s="123"/>
      <c r="G384" s="11"/>
      <c r="H384" s="11"/>
      <c r="I384" s="11"/>
      <c r="J384" s="11"/>
      <c r="K384" s="11"/>
      <c r="L384" s="11"/>
      <c r="M384" s="11"/>
      <c r="N384" s="11"/>
      <c r="O384" s="12"/>
      <c r="P384" s="11"/>
      <c r="Q384" s="123"/>
      <c r="R384" s="11"/>
      <c r="S384" s="11"/>
      <c r="T384" s="11"/>
      <c r="U384" s="11"/>
      <c r="V384" s="11"/>
      <c r="W384" s="11"/>
      <c r="X384" s="11"/>
      <c r="Y384" s="11"/>
    </row>
    <row r="385" spans="5:25" x14ac:dyDescent="0.2">
      <c r="E385" s="11"/>
      <c r="F385" s="123"/>
      <c r="G385" s="11"/>
      <c r="H385" s="11"/>
      <c r="I385" s="11"/>
      <c r="J385" s="11"/>
      <c r="K385" s="11"/>
      <c r="L385" s="11"/>
      <c r="M385" s="11"/>
      <c r="N385" s="11"/>
      <c r="O385" s="12"/>
      <c r="P385" s="11"/>
      <c r="Q385" s="123"/>
      <c r="R385" s="11"/>
      <c r="S385" s="11"/>
      <c r="T385" s="11"/>
      <c r="U385" s="11"/>
      <c r="V385" s="11"/>
      <c r="W385" s="11"/>
      <c r="X385" s="11"/>
      <c r="Y385" s="11"/>
    </row>
    <row r="386" spans="5:25" x14ac:dyDescent="0.2">
      <c r="E386" s="11"/>
      <c r="F386" s="123"/>
      <c r="G386" s="11"/>
      <c r="H386" s="11"/>
      <c r="I386" s="11"/>
      <c r="J386" s="11"/>
      <c r="K386" s="11"/>
      <c r="L386" s="11"/>
      <c r="M386" s="11"/>
      <c r="N386" s="11"/>
      <c r="O386" s="12"/>
      <c r="P386" s="11"/>
      <c r="Q386" s="123"/>
      <c r="R386" s="11"/>
      <c r="S386" s="11"/>
      <c r="T386" s="11"/>
      <c r="U386" s="11"/>
      <c r="V386" s="11"/>
      <c r="W386" s="11"/>
      <c r="X386" s="11"/>
      <c r="Y386" s="11"/>
    </row>
    <row r="387" spans="5:25" x14ac:dyDescent="0.2">
      <c r="E387" s="11"/>
      <c r="F387" s="123"/>
      <c r="G387" s="11"/>
      <c r="H387" s="11"/>
      <c r="I387" s="11"/>
      <c r="J387" s="11"/>
      <c r="K387" s="11"/>
      <c r="L387" s="11"/>
      <c r="M387" s="11"/>
      <c r="N387" s="11"/>
      <c r="O387" s="12"/>
      <c r="P387" s="11"/>
      <c r="Q387" s="123"/>
      <c r="R387" s="11"/>
      <c r="S387" s="11"/>
      <c r="T387" s="11"/>
      <c r="U387" s="11"/>
      <c r="V387" s="11"/>
      <c r="W387" s="11"/>
      <c r="X387" s="11"/>
      <c r="Y387" s="11"/>
    </row>
    <row r="388" spans="5:25" x14ac:dyDescent="0.2">
      <c r="E388" s="11"/>
      <c r="F388" s="123"/>
      <c r="G388" s="11"/>
      <c r="H388" s="11"/>
      <c r="I388" s="11"/>
      <c r="J388" s="11"/>
      <c r="K388" s="11"/>
      <c r="L388" s="11"/>
      <c r="M388" s="11"/>
      <c r="N388" s="11"/>
      <c r="O388" s="12"/>
      <c r="P388" s="11"/>
      <c r="Q388" s="123"/>
      <c r="R388" s="11"/>
      <c r="S388" s="11"/>
      <c r="T388" s="11"/>
      <c r="U388" s="11"/>
      <c r="V388" s="11"/>
      <c r="W388" s="11"/>
      <c r="X388" s="11"/>
      <c r="Y388" s="11"/>
    </row>
    <row r="389" spans="5:25" x14ac:dyDescent="0.2">
      <c r="E389" s="11"/>
      <c r="F389" s="123"/>
      <c r="G389" s="11"/>
      <c r="H389" s="11"/>
      <c r="I389" s="11"/>
      <c r="J389" s="11"/>
      <c r="K389" s="11"/>
      <c r="L389" s="11"/>
      <c r="M389" s="11"/>
      <c r="N389" s="11"/>
      <c r="O389" s="12"/>
      <c r="P389" s="11"/>
      <c r="Q389" s="123"/>
      <c r="R389" s="11"/>
      <c r="S389" s="11"/>
      <c r="T389" s="11"/>
      <c r="U389" s="11"/>
      <c r="V389" s="11"/>
      <c r="W389" s="11"/>
      <c r="X389" s="11"/>
      <c r="Y389" s="11"/>
    </row>
    <row r="390" spans="5:25" x14ac:dyDescent="0.2">
      <c r="E390" s="11"/>
      <c r="F390" s="123"/>
      <c r="G390" s="11"/>
      <c r="H390" s="11"/>
      <c r="I390" s="11"/>
      <c r="J390" s="11"/>
      <c r="K390" s="11"/>
      <c r="L390" s="11"/>
      <c r="M390" s="11"/>
      <c r="N390" s="11"/>
      <c r="O390" s="12"/>
      <c r="P390" s="11"/>
      <c r="Q390" s="123"/>
      <c r="R390" s="11"/>
      <c r="S390" s="11"/>
      <c r="T390" s="11"/>
      <c r="U390" s="11"/>
      <c r="V390" s="11"/>
      <c r="W390" s="11"/>
      <c r="X390" s="11"/>
      <c r="Y390" s="11"/>
    </row>
    <row r="391" spans="5:25" x14ac:dyDescent="0.2">
      <c r="E391" s="11"/>
      <c r="F391" s="123"/>
      <c r="G391" s="11"/>
      <c r="H391" s="11"/>
      <c r="I391" s="11"/>
      <c r="J391" s="11"/>
      <c r="K391" s="11"/>
      <c r="L391" s="11"/>
      <c r="M391" s="11"/>
      <c r="N391" s="11"/>
      <c r="O391" s="12"/>
      <c r="P391" s="11"/>
      <c r="Q391" s="123"/>
      <c r="R391" s="11"/>
      <c r="S391" s="11"/>
      <c r="T391" s="11"/>
      <c r="U391" s="11"/>
      <c r="V391" s="11"/>
      <c r="W391" s="11"/>
      <c r="X391" s="11"/>
      <c r="Y391" s="11"/>
    </row>
    <row r="392" spans="5:25" x14ac:dyDescent="0.2">
      <c r="E392" s="11"/>
      <c r="F392" s="123"/>
      <c r="G392" s="11"/>
      <c r="H392" s="11"/>
      <c r="I392" s="11"/>
      <c r="J392" s="11"/>
      <c r="K392" s="11"/>
      <c r="L392" s="11"/>
      <c r="M392" s="11"/>
      <c r="N392" s="11"/>
      <c r="O392" s="12"/>
      <c r="P392" s="11"/>
      <c r="Q392" s="123"/>
      <c r="R392" s="11"/>
      <c r="S392" s="11"/>
      <c r="T392" s="11"/>
      <c r="U392" s="11"/>
      <c r="V392" s="11"/>
      <c r="W392" s="11"/>
      <c r="X392" s="11"/>
      <c r="Y392" s="11"/>
    </row>
    <row r="393" spans="5:25" x14ac:dyDescent="0.2">
      <c r="E393" s="11"/>
      <c r="F393" s="123"/>
      <c r="G393" s="11"/>
      <c r="H393" s="11"/>
      <c r="I393" s="11"/>
      <c r="J393" s="11"/>
      <c r="K393" s="11"/>
      <c r="L393" s="11"/>
      <c r="M393" s="11"/>
      <c r="N393" s="11"/>
      <c r="O393" s="12"/>
      <c r="P393" s="11"/>
      <c r="Q393" s="123"/>
      <c r="R393" s="11"/>
      <c r="S393" s="11"/>
      <c r="T393" s="11"/>
      <c r="U393" s="11"/>
      <c r="V393" s="11"/>
      <c r="W393" s="11"/>
      <c r="X393" s="11"/>
      <c r="Y393" s="11"/>
    </row>
    <row r="394" spans="5:25" x14ac:dyDescent="0.2">
      <c r="E394" s="11"/>
      <c r="F394" s="123"/>
      <c r="G394" s="11"/>
      <c r="H394" s="11"/>
      <c r="I394" s="11"/>
      <c r="J394" s="11"/>
      <c r="K394" s="11"/>
      <c r="L394" s="11"/>
      <c r="M394" s="11"/>
      <c r="N394" s="11"/>
      <c r="O394" s="12"/>
      <c r="P394" s="11"/>
      <c r="Q394" s="123"/>
      <c r="R394" s="11"/>
      <c r="S394" s="11"/>
      <c r="T394" s="11"/>
      <c r="U394" s="11"/>
      <c r="V394" s="11"/>
      <c r="W394" s="11"/>
      <c r="X394" s="11"/>
      <c r="Y394" s="11"/>
    </row>
    <row r="395" spans="5:25" x14ac:dyDescent="0.2">
      <c r="E395" s="11"/>
      <c r="F395" s="123"/>
      <c r="G395" s="11"/>
      <c r="H395" s="11"/>
      <c r="I395" s="11"/>
      <c r="J395" s="11"/>
      <c r="K395" s="11"/>
      <c r="L395" s="11"/>
      <c r="M395" s="11"/>
      <c r="N395" s="11"/>
      <c r="O395" s="12"/>
      <c r="P395" s="11"/>
      <c r="Q395" s="123"/>
      <c r="R395" s="11"/>
      <c r="S395" s="11"/>
      <c r="T395" s="11"/>
      <c r="U395" s="11"/>
      <c r="V395" s="11"/>
      <c r="W395" s="11"/>
      <c r="X395" s="11"/>
      <c r="Y395" s="11"/>
    </row>
    <row r="396" spans="5:25" x14ac:dyDescent="0.2">
      <c r="E396" s="11"/>
      <c r="F396" s="123"/>
      <c r="G396" s="11"/>
      <c r="H396" s="11"/>
      <c r="I396" s="11"/>
      <c r="J396" s="11"/>
      <c r="K396" s="11"/>
      <c r="L396" s="11"/>
      <c r="M396" s="11"/>
      <c r="N396" s="11"/>
      <c r="O396" s="12"/>
      <c r="P396" s="11"/>
      <c r="Q396" s="123"/>
      <c r="R396" s="11"/>
      <c r="S396" s="11"/>
      <c r="T396" s="11"/>
      <c r="U396" s="11"/>
      <c r="V396" s="11"/>
      <c r="W396" s="11"/>
      <c r="X396" s="11"/>
      <c r="Y396" s="11"/>
    </row>
    <row r="397" spans="5:25" x14ac:dyDescent="0.2">
      <c r="E397" s="11"/>
      <c r="F397" s="123"/>
      <c r="G397" s="11"/>
      <c r="H397" s="11"/>
      <c r="I397" s="11"/>
      <c r="J397" s="11"/>
      <c r="K397" s="11"/>
      <c r="L397" s="11"/>
      <c r="M397" s="11"/>
      <c r="N397" s="11"/>
      <c r="O397" s="12"/>
      <c r="P397" s="11"/>
      <c r="Q397" s="123"/>
      <c r="R397" s="11"/>
      <c r="S397" s="11"/>
      <c r="T397" s="11"/>
      <c r="U397" s="11"/>
      <c r="V397" s="11"/>
      <c r="W397" s="11"/>
      <c r="X397" s="11"/>
      <c r="Y397" s="11"/>
    </row>
    <row r="398" spans="5:25" x14ac:dyDescent="0.2">
      <c r="E398" s="11"/>
      <c r="F398" s="123"/>
      <c r="G398" s="11"/>
      <c r="H398" s="11"/>
      <c r="I398" s="11"/>
      <c r="J398" s="11"/>
      <c r="K398" s="11"/>
      <c r="L398" s="11"/>
      <c r="M398" s="11"/>
      <c r="N398" s="11"/>
      <c r="O398" s="12"/>
      <c r="P398" s="11"/>
      <c r="Q398" s="123"/>
      <c r="R398" s="11"/>
      <c r="S398" s="11"/>
      <c r="T398" s="11"/>
      <c r="U398" s="11"/>
      <c r="V398" s="11"/>
      <c r="W398" s="11"/>
      <c r="X398" s="11"/>
      <c r="Y398" s="11"/>
    </row>
    <row r="399" spans="5:25" x14ac:dyDescent="0.2">
      <c r="E399" s="11"/>
      <c r="F399" s="123"/>
      <c r="G399" s="11"/>
      <c r="H399" s="11"/>
      <c r="I399" s="11"/>
      <c r="J399" s="11"/>
      <c r="K399" s="11"/>
      <c r="L399" s="11"/>
      <c r="M399" s="11"/>
      <c r="N399" s="11"/>
      <c r="O399" s="12"/>
      <c r="P399" s="11"/>
      <c r="Q399" s="123"/>
      <c r="R399" s="11"/>
      <c r="S399" s="11"/>
      <c r="T399" s="11"/>
      <c r="U399" s="11"/>
      <c r="V399" s="11"/>
      <c r="W399" s="11"/>
      <c r="X399" s="11"/>
      <c r="Y399" s="11"/>
    </row>
    <row r="400" spans="5:25" x14ac:dyDescent="0.2">
      <c r="E400" s="11"/>
      <c r="F400" s="123"/>
      <c r="G400" s="11"/>
      <c r="H400" s="11"/>
      <c r="I400" s="11"/>
      <c r="J400" s="11"/>
      <c r="K400" s="11"/>
      <c r="L400" s="11"/>
      <c r="M400" s="11"/>
      <c r="N400" s="11"/>
      <c r="O400" s="12"/>
      <c r="P400" s="11"/>
      <c r="Q400" s="123"/>
      <c r="R400" s="11"/>
      <c r="S400" s="11"/>
      <c r="T400" s="11"/>
      <c r="U400" s="11"/>
      <c r="V400" s="11"/>
      <c r="W400" s="11"/>
      <c r="X400" s="11"/>
      <c r="Y400" s="11"/>
    </row>
    <row r="401" spans="5:25" x14ac:dyDescent="0.2">
      <c r="E401" s="11"/>
      <c r="F401" s="123"/>
      <c r="G401" s="11"/>
      <c r="H401" s="11"/>
      <c r="I401" s="11"/>
      <c r="J401" s="11"/>
      <c r="K401" s="11"/>
      <c r="L401" s="11"/>
      <c r="M401" s="11"/>
      <c r="N401" s="11"/>
      <c r="O401" s="12"/>
      <c r="P401" s="11"/>
      <c r="Q401" s="123"/>
      <c r="R401" s="11"/>
      <c r="S401" s="11"/>
      <c r="T401" s="11"/>
      <c r="U401" s="11"/>
      <c r="V401" s="11"/>
      <c r="W401" s="11"/>
      <c r="X401" s="11"/>
      <c r="Y401" s="11"/>
    </row>
    <row r="402" spans="5:25" x14ac:dyDescent="0.2">
      <c r="E402" s="11"/>
      <c r="F402" s="123"/>
      <c r="G402" s="11"/>
      <c r="H402" s="11"/>
      <c r="I402" s="11"/>
      <c r="J402" s="11"/>
      <c r="K402" s="11"/>
      <c r="L402" s="11"/>
      <c r="M402" s="11"/>
      <c r="N402" s="11"/>
      <c r="O402" s="12"/>
      <c r="P402" s="11"/>
      <c r="Q402" s="123"/>
      <c r="R402" s="11"/>
      <c r="S402" s="11"/>
      <c r="T402" s="11"/>
      <c r="U402" s="11"/>
      <c r="V402" s="11"/>
      <c r="W402" s="11"/>
      <c r="X402" s="11"/>
      <c r="Y402" s="11"/>
    </row>
    <row r="403" spans="5:25" x14ac:dyDescent="0.2">
      <c r="E403" s="11"/>
      <c r="F403" s="123"/>
      <c r="G403" s="11"/>
      <c r="H403" s="11"/>
      <c r="I403" s="11"/>
      <c r="J403" s="11"/>
      <c r="K403" s="11"/>
      <c r="L403" s="11"/>
      <c r="M403" s="11"/>
      <c r="N403" s="11"/>
      <c r="O403" s="12"/>
      <c r="P403" s="11"/>
      <c r="Q403" s="123"/>
      <c r="R403" s="11"/>
      <c r="S403" s="11"/>
      <c r="T403" s="11"/>
      <c r="U403" s="11"/>
      <c r="V403" s="11"/>
      <c r="W403" s="11"/>
      <c r="X403" s="11"/>
      <c r="Y403" s="11"/>
    </row>
    <row r="404" spans="5:25" x14ac:dyDescent="0.2">
      <c r="E404" s="11"/>
      <c r="F404" s="123"/>
      <c r="G404" s="11"/>
      <c r="H404" s="11"/>
      <c r="I404" s="11"/>
      <c r="J404" s="11"/>
      <c r="K404" s="11"/>
      <c r="L404" s="11"/>
      <c r="M404" s="11"/>
      <c r="N404" s="11"/>
      <c r="O404" s="12"/>
      <c r="P404" s="11"/>
      <c r="Q404" s="123"/>
      <c r="R404" s="11"/>
      <c r="S404" s="11"/>
      <c r="T404" s="11"/>
      <c r="U404" s="11"/>
      <c r="V404" s="11"/>
      <c r="W404" s="11"/>
      <c r="X404" s="11"/>
      <c r="Y404" s="11"/>
    </row>
    <row r="405" spans="5:25" x14ac:dyDescent="0.2">
      <c r="E405" s="11"/>
      <c r="F405" s="123"/>
      <c r="G405" s="11"/>
      <c r="H405" s="11"/>
      <c r="I405" s="11"/>
      <c r="J405" s="11"/>
      <c r="K405" s="11"/>
      <c r="L405" s="11"/>
      <c r="M405" s="11"/>
      <c r="N405" s="11"/>
      <c r="O405" s="12"/>
      <c r="P405" s="11"/>
      <c r="Q405" s="123"/>
      <c r="R405" s="11"/>
      <c r="S405" s="11"/>
      <c r="T405" s="11"/>
      <c r="U405" s="11"/>
      <c r="V405" s="11"/>
      <c r="W405" s="11"/>
      <c r="X405" s="11"/>
      <c r="Y405" s="11"/>
    </row>
    <row r="406" spans="5:25" x14ac:dyDescent="0.2">
      <c r="E406" s="11"/>
      <c r="F406" s="123"/>
      <c r="G406" s="11"/>
      <c r="H406" s="11"/>
      <c r="I406" s="11"/>
      <c r="J406" s="11"/>
      <c r="K406" s="11"/>
      <c r="L406" s="11"/>
      <c r="M406" s="11"/>
      <c r="N406" s="11"/>
      <c r="O406" s="12"/>
      <c r="P406" s="11"/>
      <c r="Q406" s="123"/>
      <c r="R406" s="11"/>
      <c r="S406" s="11"/>
      <c r="T406" s="11"/>
      <c r="U406" s="11"/>
      <c r="V406" s="11"/>
      <c r="W406" s="11"/>
      <c r="X406" s="11"/>
      <c r="Y406" s="11"/>
    </row>
    <row r="407" spans="5:25" x14ac:dyDescent="0.2">
      <c r="E407" s="11"/>
      <c r="F407" s="123"/>
      <c r="G407" s="11"/>
      <c r="H407" s="11"/>
      <c r="I407" s="11"/>
      <c r="J407" s="11"/>
      <c r="K407" s="11"/>
      <c r="L407" s="11"/>
      <c r="M407" s="11"/>
      <c r="N407" s="11"/>
      <c r="O407" s="12"/>
      <c r="P407" s="11"/>
      <c r="Q407" s="123"/>
      <c r="R407" s="11"/>
      <c r="S407" s="11"/>
      <c r="T407" s="11"/>
      <c r="U407" s="11"/>
      <c r="V407" s="11"/>
      <c r="W407" s="11"/>
      <c r="X407" s="11"/>
      <c r="Y407" s="11"/>
    </row>
    <row r="408" spans="5:25" x14ac:dyDescent="0.2">
      <c r="E408" s="11"/>
      <c r="F408" s="123"/>
      <c r="G408" s="11"/>
      <c r="H408" s="11"/>
      <c r="I408" s="11"/>
      <c r="J408" s="11"/>
      <c r="K408" s="11"/>
      <c r="L408" s="11"/>
      <c r="M408" s="11"/>
      <c r="N408" s="11"/>
      <c r="O408" s="12"/>
      <c r="P408" s="11"/>
      <c r="Q408" s="123"/>
      <c r="R408" s="11"/>
      <c r="S408" s="11"/>
      <c r="T408" s="11"/>
      <c r="U408" s="11"/>
      <c r="V408" s="11"/>
      <c r="W408" s="11"/>
      <c r="X408" s="11"/>
      <c r="Y408" s="11"/>
    </row>
    <row r="409" spans="5:25" x14ac:dyDescent="0.2">
      <c r="E409" s="11"/>
      <c r="F409" s="123"/>
      <c r="G409" s="11"/>
      <c r="H409" s="11"/>
      <c r="I409" s="11"/>
      <c r="J409" s="11"/>
      <c r="K409" s="11"/>
      <c r="L409" s="11"/>
      <c r="M409" s="11"/>
      <c r="N409" s="11"/>
      <c r="O409" s="12"/>
      <c r="P409" s="11"/>
      <c r="Q409" s="123"/>
      <c r="R409" s="11"/>
      <c r="S409" s="11"/>
      <c r="T409" s="11"/>
      <c r="U409" s="11"/>
      <c r="V409" s="11"/>
      <c r="W409" s="11"/>
      <c r="X409" s="11"/>
      <c r="Y409" s="11"/>
    </row>
    <row r="410" spans="5:25" x14ac:dyDescent="0.2">
      <c r="E410" s="11"/>
      <c r="F410" s="123"/>
      <c r="G410" s="11"/>
      <c r="H410" s="11"/>
      <c r="I410" s="11"/>
      <c r="J410" s="11"/>
      <c r="K410" s="11"/>
      <c r="L410" s="11"/>
      <c r="M410" s="11"/>
      <c r="N410" s="11"/>
      <c r="O410" s="12"/>
      <c r="P410" s="11"/>
      <c r="Q410" s="123"/>
      <c r="R410" s="11"/>
      <c r="S410" s="11"/>
      <c r="T410" s="11"/>
      <c r="U410" s="11"/>
      <c r="V410" s="11"/>
      <c r="W410" s="11"/>
      <c r="X410" s="11"/>
      <c r="Y410" s="11"/>
    </row>
    <row r="411" spans="5:25" x14ac:dyDescent="0.2">
      <c r="E411" s="11"/>
      <c r="F411" s="123"/>
      <c r="G411" s="11"/>
      <c r="H411" s="11"/>
      <c r="I411" s="11"/>
      <c r="J411" s="11"/>
      <c r="K411" s="11"/>
      <c r="L411" s="11"/>
      <c r="M411" s="11"/>
      <c r="N411" s="11"/>
      <c r="O411" s="12"/>
      <c r="P411" s="11"/>
      <c r="Q411" s="123"/>
      <c r="R411" s="11"/>
      <c r="S411" s="11"/>
      <c r="T411" s="11"/>
      <c r="U411" s="11"/>
      <c r="V411" s="11"/>
      <c r="W411" s="11"/>
      <c r="X411" s="11"/>
      <c r="Y411" s="11"/>
    </row>
    <row r="412" spans="5:25" x14ac:dyDescent="0.2">
      <c r="E412" s="11"/>
      <c r="F412" s="123"/>
      <c r="G412" s="11"/>
      <c r="H412" s="11"/>
      <c r="I412" s="11"/>
      <c r="J412" s="11"/>
      <c r="K412" s="11"/>
      <c r="L412" s="11"/>
      <c r="M412" s="11"/>
      <c r="N412" s="11"/>
      <c r="O412" s="12"/>
      <c r="P412" s="11"/>
      <c r="Q412" s="123"/>
      <c r="R412" s="11"/>
      <c r="S412" s="11"/>
      <c r="T412" s="11"/>
      <c r="U412" s="11"/>
      <c r="V412" s="11"/>
      <c r="W412" s="11"/>
      <c r="X412" s="11"/>
      <c r="Y412" s="11"/>
    </row>
    <row r="413" spans="5:25" x14ac:dyDescent="0.2">
      <c r="E413" s="11"/>
      <c r="F413" s="123"/>
      <c r="G413" s="11"/>
      <c r="H413" s="11"/>
      <c r="I413" s="11"/>
      <c r="J413" s="11"/>
      <c r="K413" s="11"/>
      <c r="L413" s="11"/>
      <c r="M413" s="11"/>
      <c r="N413" s="11"/>
      <c r="O413" s="12"/>
      <c r="P413" s="11"/>
      <c r="Q413" s="123"/>
      <c r="R413" s="11"/>
      <c r="S413" s="11"/>
      <c r="T413" s="11"/>
      <c r="U413" s="11"/>
      <c r="V413" s="11"/>
      <c r="W413" s="11"/>
      <c r="X413" s="11"/>
      <c r="Y413" s="11"/>
    </row>
    <row r="414" spans="5:25" x14ac:dyDescent="0.2">
      <c r="E414" s="11"/>
      <c r="F414" s="123"/>
      <c r="G414" s="11"/>
      <c r="H414" s="11"/>
      <c r="I414" s="11"/>
      <c r="J414" s="11"/>
      <c r="K414" s="11"/>
      <c r="L414" s="11"/>
      <c r="M414" s="11"/>
      <c r="N414" s="11"/>
      <c r="O414" s="12"/>
      <c r="P414" s="11"/>
      <c r="Q414" s="123"/>
      <c r="R414" s="11"/>
      <c r="S414" s="11"/>
      <c r="T414" s="11"/>
      <c r="U414" s="11"/>
      <c r="V414" s="11"/>
      <c r="W414" s="11"/>
      <c r="X414" s="11"/>
      <c r="Y414" s="11"/>
    </row>
    <row r="415" spans="5:25" x14ac:dyDescent="0.2">
      <c r="E415" s="11"/>
      <c r="F415" s="123"/>
      <c r="G415" s="11"/>
      <c r="H415" s="11"/>
      <c r="I415" s="11"/>
      <c r="J415" s="11"/>
      <c r="K415" s="11"/>
      <c r="L415" s="11"/>
      <c r="M415" s="11"/>
      <c r="N415" s="11"/>
      <c r="O415" s="12"/>
      <c r="P415" s="11"/>
      <c r="Q415" s="123"/>
      <c r="R415" s="11"/>
      <c r="S415" s="11"/>
      <c r="T415" s="11"/>
      <c r="U415" s="11"/>
      <c r="V415" s="11"/>
      <c r="W415" s="11"/>
      <c r="X415" s="11"/>
      <c r="Y415" s="11"/>
    </row>
    <row r="416" spans="5:25" x14ac:dyDescent="0.2">
      <c r="E416" s="11"/>
      <c r="F416" s="123"/>
      <c r="G416" s="11"/>
      <c r="H416" s="11"/>
      <c r="I416" s="11"/>
      <c r="J416" s="11"/>
      <c r="K416" s="11"/>
      <c r="L416" s="11"/>
      <c r="M416" s="11"/>
      <c r="N416" s="11"/>
      <c r="O416" s="12"/>
      <c r="P416" s="11"/>
      <c r="Q416" s="123"/>
      <c r="R416" s="11"/>
      <c r="S416" s="11"/>
      <c r="T416" s="11"/>
      <c r="U416" s="11"/>
      <c r="V416" s="11"/>
      <c r="W416" s="11"/>
      <c r="X416" s="11"/>
      <c r="Y416" s="11"/>
    </row>
    <row r="417" spans="5:25" x14ac:dyDescent="0.2">
      <c r="E417" s="11"/>
      <c r="F417" s="123"/>
      <c r="G417" s="11"/>
      <c r="H417" s="11"/>
      <c r="I417" s="11"/>
      <c r="J417" s="11"/>
      <c r="K417" s="11"/>
      <c r="L417" s="11"/>
      <c r="M417" s="11"/>
      <c r="N417" s="11"/>
      <c r="O417" s="12"/>
      <c r="P417" s="11"/>
      <c r="Q417" s="123"/>
      <c r="R417" s="11"/>
      <c r="S417" s="11"/>
      <c r="T417" s="11"/>
      <c r="U417" s="11"/>
      <c r="V417" s="11"/>
      <c r="W417" s="11"/>
      <c r="X417" s="11"/>
      <c r="Y417" s="11"/>
    </row>
    <row r="418" spans="5:25" x14ac:dyDescent="0.2">
      <c r="E418" s="11"/>
      <c r="F418" s="123"/>
      <c r="G418" s="11"/>
      <c r="H418" s="11"/>
      <c r="I418" s="11"/>
      <c r="J418" s="11"/>
      <c r="K418" s="11"/>
      <c r="L418" s="11"/>
      <c r="M418" s="11"/>
      <c r="N418" s="11"/>
      <c r="O418" s="12"/>
      <c r="P418" s="11"/>
      <c r="Q418" s="123"/>
      <c r="R418" s="11"/>
      <c r="S418" s="11"/>
      <c r="T418" s="11"/>
      <c r="U418" s="11"/>
      <c r="V418" s="11"/>
      <c r="W418" s="11"/>
      <c r="X418" s="11"/>
      <c r="Y418" s="11"/>
    </row>
    <row r="419" spans="5:25" x14ac:dyDescent="0.2">
      <c r="E419" s="11"/>
      <c r="F419" s="123"/>
      <c r="G419" s="11"/>
      <c r="H419" s="11"/>
      <c r="I419" s="11"/>
      <c r="J419" s="11"/>
      <c r="K419" s="11"/>
      <c r="L419" s="11"/>
      <c r="M419" s="11"/>
      <c r="N419" s="11"/>
      <c r="O419" s="12"/>
      <c r="P419" s="11"/>
      <c r="Q419" s="123"/>
      <c r="R419" s="11"/>
      <c r="S419" s="11"/>
      <c r="T419" s="11"/>
      <c r="U419" s="11"/>
      <c r="V419" s="11"/>
      <c r="W419" s="11"/>
      <c r="X419" s="11"/>
      <c r="Y419" s="11"/>
    </row>
    <row r="420" spans="5:25" x14ac:dyDescent="0.2">
      <c r="E420" s="11"/>
      <c r="F420" s="123"/>
      <c r="G420" s="11"/>
      <c r="H420" s="11"/>
      <c r="I420" s="11"/>
      <c r="J420" s="11"/>
      <c r="K420" s="11"/>
      <c r="L420" s="11"/>
      <c r="M420" s="11"/>
      <c r="N420" s="11"/>
      <c r="O420" s="12"/>
      <c r="P420" s="11"/>
      <c r="Q420" s="123"/>
      <c r="R420" s="11"/>
      <c r="S420" s="11"/>
      <c r="T420" s="11"/>
      <c r="U420" s="11"/>
      <c r="V420" s="11"/>
      <c r="W420" s="11"/>
      <c r="X420" s="11"/>
      <c r="Y420" s="11"/>
    </row>
    <row r="421" spans="5:25" x14ac:dyDescent="0.2">
      <c r="E421" s="11"/>
      <c r="F421" s="123"/>
      <c r="G421" s="11"/>
      <c r="H421" s="11"/>
      <c r="I421" s="11"/>
      <c r="J421" s="11"/>
      <c r="K421" s="11"/>
      <c r="L421" s="11"/>
      <c r="M421" s="11"/>
      <c r="N421" s="11"/>
      <c r="O421" s="12"/>
      <c r="P421" s="11"/>
      <c r="Q421" s="123"/>
      <c r="R421" s="11"/>
      <c r="S421" s="11"/>
      <c r="T421" s="11"/>
      <c r="U421" s="11"/>
      <c r="V421" s="11"/>
      <c r="W421" s="11"/>
      <c r="X421" s="11"/>
      <c r="Y421" s="11"/>
    </row>
    <row r="422" spans="5:25" x14ac:dyDescent="0.2">
      <c r="E422" s="11"/>
      <c r="F422" s="123"/>
      <c r="G422" s="11"/>
      <c r="H422" s="11"/>
      <c r="I422" s="11"/>
      <c r="J422" s="11"/>
      <c r="K422" s="11"/>
      <c r="L422" s="11"/>
      <c r="M422" s="11"/>
      <c r="N422" s="11"/>
      <c r="O422" s="12"/>
      <c r="P422" s="11"/>
      <c r="Q422" s="123"/>
      <c r="R422" s="11"/>
      <c r="S422" s="11"/>
      <c r="T422" s="11"/>
      <c r="U422" s="11"/>
      <c r="V422" s="11"/>
      <c r="W422" s="11"/>
      <c r="X422" s="11"/>
      <c r="Y422" s="11"/>
    </row>
    <row r="423" spans="5:25" x14ac:dyDescent="0.2">
      <c r="E423" s="11"/>
      <c r="F423" s="123"/>
      <c r="G423" s="11"/>
      <c r="H423" s="11"/>
      <c r="I423" s="11"/>
      <c r="J423" s="11"/>
      <c r="K423" s="11"/>
      <c r="L423" s="11"/>
      <c r="M423" s="11"/>
      <c r="N423" s="11"/>
      <c r="O423" s="12"/>
      <c r="P423" s="11"/>
      <c r="Q423" s="123"/>
      <c r="R423" s="11"/>
      <c r="S423" s="11"/>
      <c r="T423" s="11"/>
      <c r="U423" s="11"/>
      <c r="V423" s="11"/>
      <c r="W423" s="11"/>
      <c r="X423" s="11"/>
      <c r="Y423" s="11"/>
    </row>
    <row r="424" spans="5:25" x14ac:dyDescent="0.2">
      <c r="E424" s="11"/>
      <c r="F424" s="123"/>
      <c r="G424" s="11"/>
      <c r="H424" s="11"/>
      <c r="I424" s="11"/>
      <c r="J424" s="11"/>
      <c r="K424" s="11"/>
      <c r="L424" s="11"/>
      <c r="M424" s="11"/>
      <c r="N424" s="11"/>
      <c r="O424" s="12"/>
      <c r="P424" s="11"/>
      <c r="Q424" s="123"/>
      <c r="R424" s="11"/>
      <c r="S424" s="11"/>
      <c r="T424" s="11"/>
      <c r="U424" s="11"/>
      <c r="V424" s="11"/>
      <c r="W424" s="11"/>
      <c r="X424" s="11"/>
      <c r="Y424" s="11"/>
    </row>
    <row r="425" spans="5:25" x14ac:dyDescent="0.2">
      <c r="E425" s="11"/>
      <c r="F425" s="123"/>
      <c r="G425" s="11"/>
      <c r="H425" s="11"/>
      <c r="I425" s="11"/>
      <c r="J425" s="11"/>
      <c r="K425" s="11"/>
      <c r="L425" s="11"/>
      <c r="M425" s="11"/>
      <c r="N425" s="11"/>
      <c r="O425" s="12"/>
      <c r="P425" s="11"/>
      <c r="Q425" s="123"/>
      <c r="R425" s="11"/>
      <c r="S425" s="11"/>
      <c r="T425" s="11"/>
      <c r="U425" s="11"/>
      <c r="V425" s="11"/>
      <c r="W425" s="11"/>
      <c r="X425" s="11"/>
      <c r="Y425" s="11"/>
    </row>
    <row r="426" spans="5:25" x14ac:dyDescent="0.2">
      <c r="E426" s="11"/>
      <c r="F426" s="123"/>
      <c r="G426" s="11"/>
      <c r="H426" s="11"/>
      <c r="I426" s="11"/>
      <c r="J426" s="11"/>
      <c r="K426" s="11"/>
      <c r="L426" s="11"/>
      <c r="M426" s="11"/>
      <c r="N426" s="11"/>
      <c r="O426" s="12"/>
      <c r="P426" s="11"/>
      <c r="Q426" s="123"/>
      <c r="R426" s="11"/>
      <c r="S426" s="11"/>
      <c r="T426" s="11"/>
      <c r="U426" s="11"/>
      <c r="V426" s="11"/>
      <c r="W426" s="11"/>
      <c r="X426" s="11"/>
      <c r="Y426" s="11"/>
    </row>
    <row r="427" spans="5:25" x14ac:dyDescent="0.2">
      <c r="E427" s="11"/>
      <c r="F427" s="123"/>
      <c r="G427" s="11"/>
      <c r="H427" s="11"/>
      <c r="I427" s="11"/>
      <c r="J427" s="11"/>
      <c r="K427" s="11"/>
      <c r="L427" s="11"/>
      <c r="M427" s="11"/>
      <c r="N427" s="11"/>
      <c r="O427" s="12"/>
      <c r="P427" s="11"/>
      <c r="Q427" s="123"/>
      <c r="R427" s="11"/>
      <c r="S427" s="11"/>
      <c r="T427" s="11"/>
      <c r="U427" s="11"/>
      <c r="V427" s="11"/>
      <c r="W427" s="11"/>
      <c r="X427" s="11"/>
      <c r="Y427" s="11"/>
    </row>
    <row r="428" spans="5:25" x14ac:dyDescent="0.2">
      <c r="E428" s="11"/>
      <c r="F428" s="123"/>
      <c r="G428" s="11"/>
      <c r="H428" s="11"/>
      <c r="I428" s="11"/>
      <c r="J428" s="11"/>
      <c r="K428" s="11"/>
      <c r="L428" s="11"/>
      <c r="M428" s="11"/>
      <c r="N428" s="11"/>
      <c r="O428" s="12"/>
      <c r="P428" s="11"/>
      <c r="Q428" s="123"/>
      <c r="R428" s="11"/>
      <c r="S428" s="11"/>
      <c r="T428" s="11"/>
      <c r="U428" s="11"/>
      <c r="V428" s="11"/>
      <c r="W428" s="11"/>
      <c r="X428" s="11"/>
      <c r="Y428" s="11"/>
    </row>
    <row r="429" spans="5:25" x14ac:dyDescent="0.2">
      <c r="E429" s="11"/>
      <c r="F429" s="123"/>
      <c r="G429" s="11"/>
      <c r="H429" s="11"/>
      <c r="I429" s="11"/>
      <c r="J429" s="11"/>
      <c r="K429" s="11"/>
      <c r="L429" s="11"/>
      <c r="M429" s="11"/>
      <c r="N429" s="11"/>
      <c r="O429" s="12"/>
      <c r="P429" s="11"/>
      <c r="Q429" s="123"/>
      <c r="R429" s="11"/>
      <c r="S429" s="11"/>
      <c r="T429" s="11"/>
      <c r="U429" s="11"/>
      <c r="V429" s="11"/>
      <c r="W429" s="11"/>
      <c r="X429" s="11"/>
      <c r="Y429" s="11"/>
    </row>
    <row r="430" spans="5:25" x14ac:dyDescent="0.2">
      <c r="E430" s="11"/>
      <c r="F430" s="123"/>
      <c r="G430" s="11"/>
      <c r="H430" s="11"/>
      <c r="I430" s="11"/>
      <c r="J430" s="11"/>
      <c r="K430" s="11"/>
      <c r="L430" s="11"/>
      <c r="M430" s="11"/>
      <c r="N430" s="11"/>
      <c r="O430" s="12"/>
      <c r="P430" s="11"/>
      <c r="Q430" s="123"/>
      <c r="R430" s="11"/>
      <c r="S430" s="11"/>
      <c r="T430" s="11"/>
      <c r="U430" s="11"/>
      <c r="V430" s="11"/>
      <c r="W430" s="11"/>
      <c r="X430" s="11"/>
      <c r="Y430" s="11"/>
    </row>
    <row r="431" spans="5:25" x14ac:dyDescent="0.2">
      <c r="E431" s="11"/>
      <c r="F431" s="123"/>
      <c r="G431" s="11"/>
      <c r="H431" s="11"/>
      <c r="I431" s="11"/>
      <c r="J431" s="11"/>
      <c r="K431" s="11"/>
      <c r="L431" s="11"/>
      <c r="M431" s="11"/>
      <c r="N431" s="11"/>
      <c r="O431" s="12"/>
      <c r="P431" s="11"/>
      <c r="Q431" s="123"/>
      <c r="R431" s="11"/>
      <c r="S431" s="11"/>
      <c r="T431" s="11"/>
      <c r="U431" s="11"/>
      <c r="V431" s="11"/>
      <c r="W431" s="11"/>
      <c r="X431" s="11"/>
      <c r="Y431" s="11"/>
    </row>
    <row r="432" spans="5:25" x14ac:dyDescent="0.2">
      <c r="E432" s="11"/>
      <c r="F432" s="123"/>
      <c r="G432" s="11"/>
      <c r="H432" s="11"/>
      <c r="I432" s="11"/>
      <c r="J432" s="11"/>
      <c r="K432" s="11"/>
      <c r="L432" s="11"/>
      <c r="M432" s="11"/>
      <c r="N432" s="11"/>
      <c r="O432" s="12"/>
      <c r="P432" s="11"/>
      <c r="Q432" s="123"/>
      <c r="R432" s="11"/>
      <c r="S432" s="11"/>
      <c r="T432" s="11"/>
      <c r="U432" s="11"/>
      <c r="V432" s="11"/>
      <c r="W432" s="11"/>
      <c r="X432" s="11"/>
      <c r="Y432" s="11"/>
    </row>
    <row r="433" spans="5:25" x14ac:dyDescent="0.2">
      <c r="E433" s="11"/>
      <c r="F433" s="123"/>
      <c r="G433" s="11"/>
      <c r="H433" s="11"/>
      <c r="I433" s="11"/>
      <c r="J433" s="11"/>
      <c r="K433" s="11"/>
      <c r="L433" s="11"/>
      <c r="M433" s="11"/>
      <c r="N433" s="11"/>
      <c r="O433" s="12"/>
      <c r="P433" s="11"/>
      <c r="Q433" s="123"/>
      <c r="R433" s="11"/>
      <c r="S433" s="11"/>
      <c r="T433" s="11"/>
      <c r="U433" s="11"/>
      <c r="V433" s="11"/>
      <c r="W433" s="11"/>
      <c r="X433" s="11"/>
      <c r="Y433" s="11"/>
    </row>
    <row r="434" spans="5:25" x14ac:dyDescent="0.2">
      <c r="E434" s="11"/>
      <c r="F434" s="123"/>
      <c r="G434" s="11"/>
      <c r="H434" s="11"/>
      <c r="I434" s="11"/>
      <c r="J434" s="11"/>
      <c r="K434" s="11"/>
      <c r="L434" s="11"/>
      <c r="M434" s="11"/>
      <c r="N434" s="11"/>
      <c r="O434" s="12"/>
      <c r="P434" s="11"/>
      <c r="Q434" s="123"/>
      <c r="R434" s="11"/>
      <c r="S434" s="11"/>
      <c r="T434" s="11"/>
      <c r="U434" s="11"/>
      <c r="V434" s="11"/>
      <c r="W434" s="11"/>
      <c r="X434" s="11"/>
      <c r="Y434" s="11"/>
    </row>
    <row r="435" spans="5:25" x14ac:dyDescent="0.2">
      <c r="E435" s="11"/>
      <c r="F435" s="123"/>
      <c r="G435" s="11"/>
      <c r="H435" s="11"/>
      <c r="I435" s="11"/>
      <c r="J435" s="11"/>
      <c r="K435" s="11"/>
      <c r="L435" s="11"/>
      <c r="M435" s="11"/>
      <c r="N435" s="11"/>
      <c r="O435" s="12"/>
      <c r="P435" s="11"/>
      <c r="Q435" s="123"/>
      <c r="R435" s="11"/>
      <c r="S435" s="11"/>
      <c r="T435" s="11"/>
      <c r="U435" s="11"/>
      <c r="V435" s="11"/>
      <c r="W435" s="11"/>
      <c r="X435" s="11"/>
      <c r="Y435" s="11"/>
    </row>
    <row r="436" spans="5:25" x14ac:dyDescent="0.2">
      <c r="E436" s="11"/>
      <c r="F436" s="123"/>
      <c r="G436" s="11"/>
      <c r="H436" s="11"/>
      <c r="I436" s="11"/>
      <c r="J436" s="11"/>
      <c r="K436" s="11"/>
      <c r="L436" s="11"/>
      <c r="M436" s="11"/>
      <c r="N436" s="11"/>
      <c r="O436" s="12"/>
      <c r="P436" s="11"/>
      <c r="Q436" s="123"/>
      <c r="R436" s="11"/>
      <c r="S436" s="11"/>
      <c r="T436" s="11"/>
      <c r="U436" s="11"/>
      <c r="V436" s="11"/>
      <c r="W436" s="11"/>
      <c r="X436" s="11"/>
      <c r="Y436" s="11"/>
    </row>
    <row r="437" spans="5:25" x14ac:dyDescent="0.2">
      <c r="E437" s="11"/>
      <c r="F437" s="123"/>
      <c r="G437" s="11"/>
      <c r="H437" s="11"/>
      <c r="I437" s="11"/>
      <c r="J437" s="11"/>
      <c r="K437" s="11"/>
      <c r="L437" s="11"/>
      <c r="M437" s="11"/>
      <c r="N437" s="11"/>
      <c r="O437" s="12"/>
      <c r="P437" s="11"/>
      <c r="Q437" s="123"/>
      <c r="R437" s="11"/>
      <c r="S437" s="11"/>
      <c r="T437" s="11"/>
      <c r="U437" s="11"/>
      <c r="V437" s="11"/>
      <c r="W437" s="11"/>
      <c r="X437" s="11"/>
      <c r="Y437" s="11"/>
    </row>
    <row r="438" spans="5:25" x14ac:dyDescent="0.2">
      <c r="E438" s="11"/>
      <c r="F438" s="123"/>
      <c r="G438" s="11"/>
      <c r="H438" s="11"/>
      <c r="I438" s="11"/>
      <c r="J438" s="11"/>
      <c r="K438" s="11"/>
      <c r="L438" s="11"/>
      <c r="M438" s="11"/>
      <c r="N438" s="11"/>
      <c r="O438" s="12"/>
      <c r="P438" s="11"/>
      <c r="Q438" s="123"/>
      <c r="R438" s="11"/>
      <c r="S438" s="11"/>
      <c r="T438" s="11"/>
      <c r="U438" s="11"/>
      <c r="V438" s="11"/>
      <c r="W438" s="11"/>
      <c r="X438" s="11"/>
      <c r="Y438" s="11"/>
    </row>
    <row r="439" spans="5:25" x14ac:dyDescent="0.2">
      <c r="E439" s="11"/>
      <c r="F439" s="123"/>
      <c r="G439" s="11"/>
      <c r="H439" s="11"/>
      <c r="I439" s="11"/>
      <c r="J439" s="11"/>
      <c r="K439" s="11"/>
      <c r="L439" s="11"/>
      <c r="M439" s="11"/>
      <c r="N439" s="11"/>
      <c r="O439" s="12"/>
      <c r="P439" s="11"/>
      <c r="Q439" s="123"/>
      <c r="R439" s="11"/>
      <c r="S439" s="11"/>
      <c r="T439" s="11"/>
      <c r="U439" s="11"/>
      <c r="V439" s="11"/>
      <c r="W439" s="11"/>
      <c r="X439" s="11"/>
      <c r="Y439" s="11"/>
    </row>
    <row r="440" spans="5:25" x14ac:dyDescent="0.2">
      <c r="E440" s="11"/>
      <c r="F440" s="123"/>
      <c r="G440" s="11"/>
      <c r="H440" s="11"/>
      <c r="I440" s="11"/>
      <c r="J440" s="11"/>
      <c r="K440" s="11"/>
      <c r="L440" s="11"/>
      <c r="M440" s="11"/>
      <c r="N440" s="11"/>
      <c r="O440" s="12"/>
      <c r="P440" s="11"/>
      <c r="Q440" s="123"/>
      <c r="R440" s="11"/>
      <c r="S440" s="11"/>
      <c r="T440" s="11"/>
      <c r="U440" s="11"/>
      <c r="V440" s="11"/>
      <c r="W440" s="11"/>
      <c r="X440" s="11"/>
      <c r="Y440" s="11"/>
    </row>
    <row r="441" spans="5:25" x14ac:dyDescent="0.2">
      <c r="E441" s="11"/>
      <c r="F441" s="123"/>
      <c r="G441" s="11"/>
      <c r="H441" s="11"/>
      <c r="I441" s="11"/>
      <c r="J441" s="11"/>
      <c r="K441" s="11"/>
      <c r="L441" s="11"/>
      <c r="M441" s="11"/>
      <c r="N441" s="11"/>
      <c r="O441" s="12"/>
      <c r="P441" s="11"/>
      <c r="Q441" s="123"/>
      <c r="R441" s="11"/>
      <c r="S441" s="11"/>
      <c r="T441" s="11"/>
      <c r="U441" s="11"/>
      <c r="V441" s="11"/>
      <c r="W441" s="11"/>
      <c r="X441" s="11"/>
      <c r="Y441" s="11"/>
    </row>
    <row r="442" spans="5:25" x14ac:dyDescent="0.2">
      <c r="E442" s="11"/>
      <c r="F442" s="123"/>
      <c r="G442" s="11"/>
      <c r="H442" s="11"/>
      <c r="I442" s="11"/>
      <c r="J442" s="11"/>
      <c r="K442" s="11"/>
      <c r="L442" s="11"/>
      <c r="M442" s="11"/>
      <c r="N442" s="11"/>
      <c r="O442" s="12"/>
      <c r="P442" s="11"/>
      <c r="Q442" s="123"/>
      <c r="R442" s="11"/>
      <c r="S442" s="11"/>
      <c r="T442" s="11"/>
      <c r="U442" s="11"/>
      <c r="V442" s="11"/>
      <c r="W442" s="11"/>
      <c r="X442" s="11"/>
      <c r="Y442" s="11"/>
    </row>
    <row r="443" spans="5:25" x14ac:dyDescent="0.2">
      <c r="E443" s="11"/>
      <c r="F443" s="123"/>
      <c r="G443" s="11"/>
      <c r="H443" s="11"/>
      <c r="I443" s="11"/>
      <c r="J443" s="11"/>
      <c r="K443" s="11"/>
      <c r="L443" s="11"/>
      <c r="M443" s="11"/>
      <c r="N443" s="11"/>
      <c r="O443" s="12"/>
      <c r="P443" s="11"/>
      <c r="Q443" s="123"/>
      <c r="R443" s="11"/>
      <c r="S443" s="11"/>
      <c r="T443" s="11"/>
      <c r="U443" s="11"/>
      <c r="V443" s="11"/>
      <c r="W443" s="11"/>
      <c r="X443" s="11"/>
      <c r="Y443" s="11"/>
    </row>
    <row r="444" spans="5:25" x14ac:dyDescent="0.2">
      <c r="E444" s="11"/>
      <c r="F444" s="123"/>
      <c r="G444" s="11"/>
      <c r="H444" s="11"/>
      <c r="I444" s="11"/>
      <c r="J444" s="11"/>
      <c r="K444" s="11"/>
      <c r="L444" s="11"/>
      <c r="M444" s="11"/>
      <c r="N444" s="11"/>
      <c r="O444" s="12"/>
      <c r="P444" s="11"/>
      <c r="Q444" s="123"/>
      <c r="R444" s="11"/>
      <c r="S444" s="11"/>
      <c r="T444" s="11"/>
      <c r="U444" s="11"/>
      <c r="V444" s="11"/>
      <c r="W444" s="11"/>
      <c r="X444" s="11"/>
      <c r="Y444" s="11"/>
    </row>
    <row r="445" spans="5:25" x14ac:dyDescent="0.2">
      <c r="E445" s="11"/>
      <c r="F445" s="123"/>
      <c r="G445" s="11"/>
      <c r="H445" s="11"/>
      <c r="I445" s="11"/>
      <c r="J445" s="11"/>
      <c r="K445" s="11"/>
      <c r="L445" s="11"/>
      <c r="M445" s="11"/>
      <c r="N445" s="11"/>
      <c r="O445" s="12"/>
      <c r="P445" s="11"/>
      <c r="Q445" s="123"/>
      <c r="R445" s="11"/>
      <c r="S445" s="11"/>
      <c r="T445" s="11"/>
      <c r="U445" s="11"/>
      <c r="V445" s="11"/>
      <c r="W445" s="11"/>
      <c r="X445" s="11"/>
      <c r="Y445" s="11"/>
    </row>
    <row r="446" spans="5:25" x14ac:dyDescent="0.2">
      <c r="E446" s="11"/>
      <c r="F446" s="123"/>
      <c r="G446" s="11"/>
      <c r="H446" s="11"/>
      <c r="I446" s="11"/>
      <c r="J446" s="11"/>
      <c r="K446" s="11"/>
      <c r="L446" s="11"/>
      <c r="M446" s="11"/>
      <c r="N446" s="11"/>
      <c r="O446" s="12"/>
      <c r="P446" s="11"/>
      <c r="Q446" s="123"/>
      <c r="R446" s="11"/>
      <c r="S446" s="11"/>
      <c r="T446" s="11"/>
      <c r="U446" s="11"/>
      <c r="V446" s="11"/>
      <c r="W446" s="11"/>
      <c r="X446" s="11"/>
      <c r="Y446" s="11"/>
    </row>
    <row r="447" spans="5:25" x14ac:dyDescent="0.2">
      <c r="E447" s="11"/>
      <c r="F447" s="123"/>
      <c r="G447" s="11"/>
      <c r="H447" s="11"/>
      <c r="I447" s="11"/>
      <c r="J447" s="11"/>
      <c r="K447" s="11"/>
      <c r="L447" s="11"/>
      <c r="M447" s="11"/>
      <c r="N447" s="11"/>
      <c r="O447" s="12"/>
      <c r="P447" s="11"/>
      <c r="Q447" s="123"/>
      <c r="R447" s="11"/>
      <c r="S447" s="11"/>
      <c r="T447" s="11"/>
      <c r="U447" s="11"/>
      <c r="V447" s="11"/>
      <c r="W447" s="11"/>
      <c r="X447" s="11"/>
      <c r="Y447" s="11"/>
    </row>
    <row r="448" spans="5:25" x14ac:dyDescent="0.2">
      <c r="E448" s="11"/>
      <c r="F448" s="123"/>
      <c r="G448" s="11"/>
      <c r="H448" s="11"/>
      <c r="I448" s="11"/>
      <c r="J448" s="11"/>
      <c r="K448" s="11"/>
      <c r="L448" s="11"/>
      <c r="M448" s="11"/>
      <c r="N448" s="11"/>
      <c r="O448" s="12"/>
      <c r="P448" s="11"/>
      <c r="Q448" s="123"/>
      <c r="R448" s="11"/>
      <c r="S448" s="11"/>
      <c r="T448" s="11"/>
      <c r="U448" s="11"/>
      <c r="V448" s="11"/>
      <c r="W448" s="11"/>
      <c r="X448" s="11"/>
      <c r="Y448" s="11"/>
    </row>
    <row r="449" spans="5:25" x14ac:dyDescent="0.2">
      <c r="E449" s="11"/>
      <c r="F449" s="123"/>
      <c r="G449" s="11"/>
      <c r="H449" s="11"/>
      <c r="I449" s="11"/>
      <c r="J449" s="11"/>
      <c r="K449" s="11"/>
      <c r="L449" s="11"/>
      <c r="M449" s="11"/>
      <c r="N449" s="11"/>
      <c r="O449" s="12"/>
      <c r="P449" s="11"/>
      <c r="Q449" s="123"/>
      <c r="R449" s="11"/>
      <c r="S449" s="11"/>
      <c r="T449" s="11"/>
      <c r="U449" s="11"/>
      <c r="V449" s="11"/>
      <c r="W449" s="11"/>
      <c r="X449" s="11"/>
      <c r="Y449" s="11"/>
    </row>
    <row r="450" spans="5:25" x14ac:dyDescent="0.2">
      <c r="E450" s="11"/>
      <c r="F450" s="123"/>
      <c r="G450" s="11"/>
      <c r="H450" s="11"/>
      <c r="I450" s="11"/>
      <c r="J450" s="11"/>
      <c r="K450" s="11"/>
      <c r="L450" s="11"/>
      <c r="M450" s="11"/>
      <c r="N450" s="11"/>
      <c r="O450" s="12"/>
      <c r="P450" s="11"/>
      <c r="Q450" s="123"/>
      <c r="R450" s="11"/>
      <c r="S450" s="11"/>
      <c r="T450" s="11"/>
      <c r="U450" s="11"/>
      <c r="V450" s="11"/>
      <c r="W450" s="11"/>
      <c r="X450" s="11"/>
      <c r="Y450" s="11"/>
    </row>
    <row r="451" spans="5:25" x14ac:dyDescent="0.2">
      <c r="E451" s="11"/>
      <c r="F451" s="123"/>
      <c r="G451" s="11"/>
      <c r="H451" s="11"/>
      <c r="I451" s="11"/>
      <c r="J451" s="11"/>
      <c r="K451" s="11"/>
      <c r="L451" s="11"/>
      <c r="M451" s="11"/>
      <c r="N451" s="11"/>
      <c r="O451" s="12"/>
      <c r="P451" s="11"/>
      <c r="Q451" s="123"/>
      <c r="R451" s="11"/>
      <c r="S451" s="11"/>
      <c r="T451" s="11"/>
      <c r="U451" s="11"/>
      <c r="V451" s="11"/>
      <c r="W451" s="11"/>
      <c r="X451" s="11"/>
      <c r="Y451" s="11"/>
    </row>
    <row r="452" spans="5:25" x14ac:dyDescent="0.2">
      <c r="E452" s="11"/>
      <c r="F452" s="123"/>
      <c r="G452" s="11"/>
      <c r="H452" s="11"/>
      <c r="I452" s="11"/>
      <c r="J452" s="11"/>
      <c r="K452" s="11"/>
      <c r="L452" s="11"/>
      <c r="M452" s="11"/>
      <c r="N452" s="11"/>
      <c r="O452" s="12"/>
      <c r="P452" s="11"/>
      <c r="Q452" s="123"/>
      <c r="R452" s="11"/>
      <c r="S452" s="11"/>
      <c r="T452" s="11"/>
      <c r="U452" s="11"/>
      <c r="V452" s="11"/>
      <c r="W452" s="11"/>
      <c r="X452" s="11"/>
      <c r="Y452" s="11"/>
    </row>
    <row r="453" spans="5:25" x14ac:dyDescent="0.2">
      <c r="E453" s="11"/>
      <c r="F453" s="123"/>
      <c r="G453" s="11"/>
      <c r="H453" s="11"/>
      <c r="I453" s="11"/>
      <c r="J453" s="11"/>
      <c r="K453" s="11"/>
      <c r="L453" s="11"/>
      <c r="M453" s="11"/>
      <c r="N453" s="11"/>
      <c r="O453" s="12"/>
      <c r="P453" s="11"/>
      <c r="Q453" s="123"/>
      <c r="R453" s="11"/>
      <c r="S453" s="11"/>
      <c r="T453" s="11"/>
      <c r="U453" s="11"/>
      <c r="V453" s="11"/>
      <c r="W453" s="11"/>
      <c r="X453" s="11"/>
      <c r="Y453" s="11"/>
    </row>
    <row r="454" spans="5:25" x14ac:dyDescent="0.2">
      <c r="E454" s="11"/>
      <c r="F454" s="123"/>
      <c r="G454" s="11"/>
      <c r="H454" s="11"/>
      <c r="I454" s="11"/>
      <c r="J454" s="11"/>
      <c r="K454" s="11"/>
      <c r="L454" s="11"/>
      <c r="M454" s="11"/>
      <c r="N454" s="11"/>
      <c r="O454" s="12"/>
      <c r="P454" s="11"/>
      <c r="Q454" s="123"/>
      <c r="R454" s="11"/>
      <c r="S454" s="11"/>
      <c r="T454" s="11"/>
      <c r="U454" s="11"/>
      <c r="V454" s="11"/>
      <c r="W454" s="11"/>
      <c r="X454" s="11"/>
      <c r="Y454" s="11"/>
    </row>
    <row r="455" spans="5:25" x14ac:dyDescent="0.2">
      <c r="E455" s="11"/>
      <c r="F455" s="123"/>
      <c r="G455" s="11"/>
      <c r="H455" s="11"/>
      <c r="I455" s="11"/>
      <c r="J455" s="11"/>
      <c r="K455" s="11"/>
      <c r="L455" s="11"/>
      <c r="M455" s="11"/>
      <c r="N455" s="11"/>
      <c r="O455" s="12"/>
      <c r="P455" s="11"/>
      <c r="Q455" s="123"/>
      <c r="R455" s="11"/>
      <c r="S455" s="11"/>
      <c r="T455" s="11"/>
      <c r="U455" s="11"/>
      <c r="V455" s="11"/>
      <c r="W455" s="11"/>
      <c r="X455" s="11"/>
      <c r="Y455" s="11"/>
    </row>
    <row r="456" spans="5:25" x14ac:dyDescent="0.2">
      <c r="E456" s="11"/>
      <c r="F456" s="123"/>
      <c r="G456" s="11"/>
      <c r="H456" s="11"/>
      <c r="I456" s="11"/>
      <c r="J456" s="11"/>
      <c r="K456" s="11"/>
      <c r="L456" s="11"/>
      <c r="M456" s="11"/>
      <c r="N456" s="11"/>
      <c r="O456" s="12"/>
      <c r="P456" s="11"/>
      <c r="Q456" s="123"/>
      <c r="R456" s="11"/>
      <c r="S456" s="11"/>
      <c r="T456" s="11"/>
      <c r="U456" s="11"/>
      <c r="V456" s="11"/>
      <c r="W456" s="11"/>
      <c r="X456" s="11"/>
      <c r="Y456" s="11"/>
    </row>
    <row r="457" spans="5:25" x14ac:dyDescent="0.2">
      <c r="E457" s="11"/>
      <c r="F457" s="123"/>
      <c r="G457" s="11"/>
      <c r="H457" s="11"/>
      <c r="I457" s="11"/>
      <c r="J457" s="11"/>
      <c r="K457" s="11"/>
      <c r="L457" s="11"/>
      <c r="M457" s="11"/>
      <c r="N457" s="11"/>
      <c r="O457" s="12"/>
      <c r="P457" s="11"/>
      <c r="Q457" s="123"/>
      <c r="R457" s="11"/>
      <c r="S457" s="11"/>
      <c r="T457" s="11"/>
      <c r="U457" s="11"/>
      <c r="V457" s="11"/>
      <c r="W457" s="11"/>
      <c r="X457" s="11"/>
      <c r="Y457" s="11"/>
    </row>
    <row r="458" spans="5:25" x14ac:dyDescent="0.2">
      <c r="E458" s="11"/>
      <c r="F458" s="123"/>
      <c r="G458" s="11"/>
      <c r="H458" s="11"/>
      <c r="I458" s="11"/>
      <c r="J458" s="11"/>
      <c r="K458" s="11"/>
      <c r="L458" s="11"/>
      <c r="M458" s="11"/>
      <c r="N458" s="11"/>
      <c r="O458" s="12"/>
      <c r="P458" s="11"/>
      <c r="Q458" s="123"/>
      <c r="R458" s="11"/>
      <c r="S458" s="11"/>
      <c r="T458" s="11"/>
      <c r="U458" s="11"/>
      <c r="V458" s="11"/>
      <c r="W458" s="11"/>
      <c r="X458" s="11"/>
      <c r="Y458" s="11"/>
    </row>
    <row r="459" spans="5:25" x14ac:dyDescent="0.2">
      <c r="E459" s="11"/>
      <c r="F459" s="123"/>
      <c r="G459" s="11"/>
      <c r="H459" s="11"/>
      <c r="I459" s="11"/>
      <c r="J459" s="11"/>
      <c r="K459" s="11"/>
      <c r="L459" s="11"/>
      <c r="M459" s="11"/>
      <c r="N459" s="11"/>
      <c r="O459" s="12"/>
      <c r="P459" s="11"/>
      <c r="Q459" s="123"/>
      <c r="R459" s="11"/>
      <c r="S459" s="11"/>
      <c r="T459" s="11"/>
      <c r="U459" s="11"/>
      <c r="V459" s="11"/>
      <c r="W459" s="11"/>
      <c r="X459" s="11"/>
      <c r="Y459" s="11"/>
    </row>
    <row r="460" spans="5:25" x14ac:dyDescent="0.2">
      <c r="E460" s="11"/>
      <c r="F460" s="123"/>
      <c r="G460" s="11"/>
      <c r="H460" s="11"/>
      <c r="I460" s="11"/>
      <c r="J460" s="11"/>
      <c r="K460" s="11"/>
      <c r="L460" s="11"/>
      <c r="M460" s="11"/>
      <c r="N460" s="11"/>
      <c r="O460" s="12"/>
      <c r="P460" s="11"/>
      <c r="Q460" s="123"/>
      <c r="R460" s="11"/>
      <c r="S460" s="11"/>
      <c r="T460" s="11"/>
      <c r="U460" s="11"/>
      <c r="V460" s="11"/>
      <c r="W460" s="11"/>
      <c r="X460" s="11"/>
      <c r="Y460" s="11"/>
    </row>
    <row r="461" spans="5:25" x14ac:dyDescent="0.2">
      <c r="E461" s="11"/>
      <c r="F461" s="123"/>
      <c r="G461" s="11"/>
      <c r="H461" s="11"/>
      <c r="I461" s="11"/>
      <c r="J461" s="11"/>
      <c r="K461" s="11"/>
      <c r="L461" s="11"/>
      <c r="M461" s="11"/>
      <c r="N461" s="11"/>
      <c r="O461" s="12"/>
      <c r="P461" s="11"/>
      <c r="Q461" s="123"/>
      <c r="R461" s="11"/>
      <c r="S461" s="11"/>
      <c r="T461" s="11"/>
      <c r="U461" s="11"/>
      <c r="V461" s="11"/>
      <c r="W461" s="11"/>
      <c r="X461" s="11"/>
      <c r="Y461" s="11"/>
    </row>
    <row r="462" spans="5:25" x14ac:dyDescent="0.2">
      <c r="E462" s="11"/>
      <c r="F462" s="123"/>
      <c r="G462" s="11"/>
      <c r="H462" s="11"/>
      <c r="I462" s="11"/>
      <c r="J462" s="11"/>
      <c r="K462" s="11"/>
      <c r="L462" s="11"/>
      <c r="M462" s="11"/>
      <c r="N462" s="11"/>
      <c r="O462" s="12"/>
      <c r="P462" s="11"/>
      <c r="Q462" s="123"/>
      <c r="R462" s="11"/>
      <c r="S462" s="11"/>
      <c r="T462" s="11"/>
      <c r="U462" s="11"/>
      <c r="V462" s="11"/>
      <c r="W462" s="11"/>
      <c r="X462" s="11"/>
      <c r="Y462" s="11"/>
    </row>
    <row r="463" spans="5:25" x14ac:dyDescent="0.2">
      <c r="E463" s="11"/>
      <c r="F463" s="123"/>
      <c r="G463" s="11"/>
      <c r="H463" s="11"/>
      <c r="I463" s="11"/>
      <c r="J463" s="11"/>
      <c r="K463" s="11"/>
      <c r="L463" s="11"/>
      <c r="M463" s="11"/>
      <c r="N463" s="11"/>
      <c r="O463" s="12"/>
      <c r="P463" s="11"/>
      <c r="Q463" s="123"/>
      <c r="R463" s="11"/>
      <c r="S463" s="11"/>
      <c r="T463" s="11"/>
      <c r="U463" s="11"/>
      <c r="V463" s="11"/>
      <c r="W463" s="11"/>
      <c r="X463" s="11"/>
      <c r="Y463" s="11"/>
    </row>
    <row r="464" spans="5:25" x14ac:dyDescent="0.2">
      <c r="E464" s="11"/>
      <c r="F464" s="123"/>
      <c r="G464" s="11"/>
      <c r="H464" s="11"/>
      <c r="I464" s="11"/>
      <c r="J464" s="11"/>
      <c r="K464" s="11"/>
      <c r="L464" s="11"/>
      <c r="M464" s="11"/>
      <c r="N464" s="11"/>
      <c r="O464" s="12"/>
      <c r="P464" s="11"/>
      <c r="Q464" s="123"/>
      <c r="R464" s="11"/>
      <c r="S464" s="11"/>
      <c r="T464" s="11"/>
      <c r="U464" s="11"/>
      <c r="V464" s="11"/>
      <c r="W464" s="11"/>
      <c r="X464" s="11"/>
      <c r="Y464" s="11"/>
    </row>
    <row r="465" spans="5:25" x14ac:dyDescent="0.2">
      <c r="E465" s="11"/>
      <c r="F465" s="123"/>
      <c r="G465" s="11"/>
      <c r="H465" s="11"/>
      <c r="I465" s="11"/>
      <c r="J465" s="11"/>
      <c r="K465" s="11"/>
      <c r="L465" s="11"/>
      <c r="M465" s="11"/>
      <c r="N465" s="11"/>
      <c r="O465" s="12"/>
      <c r="P465" s="11"/>
      <c r="Q465" s="123"/>
      <c r="R465" s="11"/>
      <c r="S465" s="11"/>
      <c r="T465" s="11"/>
      <c r="U465" s="11"/>
      <c r="V465" s="11"/>
      <c r="W465" s="11"/>
      <c r="X465" s="11"/>
      <c r="Y465" s="11"/>
    </row>
    <row r="466" spans="5:25" x14ac:dyDescent="0.2">
      <c r="E466" s="11"/>
      <c r="F466" s="123"/>
      <c r="G466" s="11"/>
      <c r="H466" s="11"/>
      <c r="I466" s="11"/>
      <c r="J466" s="11"/>
      <c r="K466" s="11"/>
      <c r="L466" s="11"/>
      <c r="M466" s="11"/>
      <c r="N466" s="11"/>
      <c r="O466" s="12"/>
      <c r="P466" s="11"/>
      <c r="Q466" s="123"/>
      <c r="R466" s="11"/>
      <c r="S466" s="11"/>
      <c r="T466" s="11"/>
      <c r="U466" s="11"/>
      <c r="V466" s="11"/>
      <c r="W466" s="11"/>
      <c r="X466" s="11"/>
      <c r="Y466" s="11"/>
    </row>
    <row r="467" spans="5:25" x14ac:dyDescent="0.2">
      <c r="E467" s="11"/>
      <c r="F467" s="123"/>
      <c r="G467" s="11"/>
      <c r="H467" s="11"/>
      <c r="I467" s="11"/>
      <c r="J467" s="11"/>
      <c r="K467" s="11"/>
      <c r="L467" s="11"/>
      <c r="M467" s="11"/>
      <c r="N467" s="11"/>
      <c r="O467" s="12"/>
      <c r="P467" s="11"/>
      <c r="Q467" s="123"/>
      <c r="R467" s="11"/>
      <c r="S467" s="11"/>
      <c r="T467" s="11"/>
      <c r="U467" s="11"/>
      <c r="V467" s="11"/>
      <c r="W467" s="11"/>
      <c r="X467" s="11"/>
      <c r="Y467" s="11"/>
    </row>
    <row r="468" spans="5:25" x14ac:dyDescent="0.2">
      <c r="E468" s="11"/>
      <c r="F468" s="123"/>
      <c r="G468" s="11"/>
      <c r="H468" s="11"/>
      <c r="I468" s="11"/>
      <c r="J468" s="11"/>
      <c r="K468" s="11"/>
      <c r="L468" s="11"/>
      <c r="M468" s="11"/>
      <c r="N468" s="11"/>
      <c r="O468" s="12"/>
      <c r="P468" s="11"/>
      <c r="Q468" s="123"/>
      <c r="R468" s="11"/>
      <c r="S468" s="11"/>
      <c r="T468" s="11"/>
      <c r="U468" s="11"/>
      <c r="V468" s="11"/>
      <c r="W468" s="11"/>
      <c r="X468" s="11"/>
      <c r="Y468" s="11"/>
    </row>
    <row r="469" spans="5:25" x14ac:dyDescent="0.2">
      <c r="E469" s="11"/>
      <c r="F469" s="123"/>
      <c r="G469" s="11"/>
      <c r="H469" s="11"/>
      <c r="I469" s="11"/>
      <c r="J469" s="11"/>
      <c r="K469" s="11"/>
      <c r="L469" s="11"/>
      <c r="M469" s="11"/>
      <c r="N469" s="11"/>
      <c r="O469" s="12"/>
      <c r="P469" s="11"/>
      <c r="Q469" s="123"/>
      <c r="R469" s="11"/>
      <c r="S469" s="11"/>
      <c r="T469" s="11"/>
      <c r="U469" s="11"/>
      <c r="V469" s="11"/>
      <c r="W469" s="11"/>
      <c r="X469" s="11"/>
      <c r="Y469" s="11"/>
    </row>
    <row r="470" spans="5:25" x14ac:dyDescent="0.2">
      <c r="E470" s="11"/>
      <c r="F470" s="123"/>
      <c r="G470" s="11"/>
      <c r="H470" s="11"/>
      <c r="I470" s="11"/>
      <c r="J470" s="11"/>
      <c r="K470" s="11"/>
      <c r="L470" s="11"/>
      <c r="M470" s="11"/>
      <c r="N470" s="11"/>
      <c r="O470" s="12"/>
      <c r="P470" s="11"/>
      <c r="Q470" s="123"/>
      <c r="R470" s="11"/>
      <c r="S470" s="11"/>
      <c r="T470" s="11"/>
      <c r="U470" s="11"/>
      <c r="V470" s="11"/>
      <c r="W470" s="11"/>
      <c r="X470" s="11"/>
      <c r="Y470" s="11"/>
    </row>
    <row r="471" spans="5:25" x14ac:dyDescent="0.2">
      <c r="E471" s="11"/>
      <c r="F471" s="123"/>
      <c r="G471" s="11"/>
      <c r="H471" s="11"/>
      <c r="I471" s="11"/>
      <c r="J471" s="11"/>
      <c r="K471" s="11"/>
      <c r="L471" s="11"/>
      <c r="M471" s="11"/>
      <c r="N471" s="11"/>
      <c r="O471" s="12"/>
      <c r="P471" s="11"/>
      <c r="Q471" s="123"/>
      <c r="R471" s="11"/>
      <c r="S471" s="11"/>
      <c r="T471" s="11"/>
      <c r="U471" s="11"/>
      <c r="V471" s="11"/>
      <c r="W471" s="11"/>
      <c r="X471" s="11"/>
      <c r="Y471" s="11"/>
    </row>
    <row r="472" spans="5:25" x14ac:dyDescent="0.2">
      <c r="E472" s="11"/>
      <c r="F472" s="123"/>
      <c r="G472" s="11"/>
      <c r="H472" s="11"/>
      <c r="I472" s="11"/>
      <c r="J472" s="11"/>
      <c r="K472" s="11"/>
      <c r="L472" s="11"/>
      <c r="M472" s="11"/>
      <c r="N472" s="11"/>
      <c r="O472" s="12"/>
      <c r="P472" s="11"/>
      <c r="Q472" s="123"/>
      <c r="R472" s="11"/>
      <c r="S472" s="11"/>
      <c r="T472" s="11"/>
      <c r="U472" s="11"/>
      <c r="V472" s="11"/>
      <c r="W472" s="11"/>
      <c r="X472" s="11"/>
      <c r="Y472" s="11"/>
    </row>
    <row r="473" spans="5:25" x14ac:dyDescent="0.2">
      <c r="E473" s="11"/>
      <c r="F473" s="123"/>
      <c r="G473" s="11"/>
      <c r="H473" s="11"/>
      <c r="I473" s="11"/>
      <c r="J473" s="11"/>
      <c r="K473" s="11"/>
      <c r="L473" s="11"/>
      <c r="M473" s="11"/>
      <c r="N473" s="11"/>
      <c r="O473" s="12"/>
      <c r="P473" s="11"/>
      <c r="Q473" s="123"/>
      <c r="R473" s="11"/>
      <c r="S473" s="11"/>
      <c r="T473" s="11"/>
      <c r="U473" s="11"/>
      <c r="V473" s="11"/>
      <c r="W473" s="11"/>
      <c r="X473" s="11"/>
      <c r="Y473" s="11"/>
    </row>
    <row r="474" spans="5:25" x14ac:dyDescent="0.2">
      <c r="E474" s="11"/>
      <c r="F474" s="123"/>
      <c r="G474" s="11"/>
      <c r="H474" s="11"/>
      <c r="I474" s="11"/>
      <c r="J474" s="11"/>
      <c r="K474" s="11"/>
      <c r="L474" s="11"/>
      <c r="M474" s="11"/>
      <c r="N474" s="11"/>
      <c r="O474" s="12"/>
      <c r="P474" s="11"/>
      <c r="Q474" s="123"/>
      <c r="R474" s="11"/>
      <c r="S474" s="11"/>
      <c r="T474" s="11"/>
      <c r="U474" s="11"/>
      <c r="V474" s="11"/>
      <c r="W474" s="11"/>
      <c r="X474" s="11"/>
      <c r="Y474" s="11"/>
    </row>
    <row r="475" spans="5:25" x14ac:dyDescent="0.2">
      <c r="E475" s="11"/>
      <c r="F475" s="123"/>
      <c r="G475" s="11"/>
      <c r="H475" s="11"/>
      <c r="I475" s="11"/>
      <c r="J475" s="11"/>
      <c r="K475" s="11"/>
      <c r="L475" s="11"/>
      <c r="M475" s="11"/>
      <c r="N475" s="11"/>
      <c r="O475" s="12"/>
      <c r="P475" s="11"/>
      <c r="Q475" s="123"/>
      <c r="R475" s="11"/>
      <c r="S475" s="11"/>
      <c r="T475" s="11"/>
      <c r="U475" s="11"/>
      <c r="V475" s="11"/>
      <c r="W475" s="11"/>
      <c r="X475" s="11"/>
      <c r="Y475" s="11"/>
    </row>
    <row r="476" spans="5:25" x14ac:dyDescent="0.2">
      <c r="E476" s="11"/>
      <c r="F476" s="123"/>
      <c r="G476" s="11"/>
      <c r="H476" s="11"/>
      <c r="I476" s="11"/>
      <c r="J476" s="11"/>
      <c r="K476" s="11"/>
      <c r="L476" s="11"/>
      <c r="M476" s="11"/>
      <c r="N476" s="11"/>
      <c r="O476" s="12"/>
      <c r="P476" s="11"/>
      <c r="Q476" s="123"/>
      <c r="R476" s="11"/>
      <c r="S476" s="11"/>
      <c r="T476" s="11"/>
      <c r="U476" s="11"/>
      <c r="V476" s="11"/>
      <c r="W476" s="11"/>
      <c r="X476" s="11"/>
      <c r="Y476" s="11"/>
    </row>
    <row r="477" spans="5:25" x14ac:dyDescent="0.2">
      <c r="E477" s="11"/>
      <c r="F477" s="123"/>
      <c r="G477" s="11"/>
      <c r="H477" s="11"/>
      <c r="I477" s="11"/>
      <c r="J477" s="11"/>
      <c r="K477" s="11"/>
      <c r="L477" s="11"/>
      <c r="M477" s="11"/>
      <c r="N477" s="11"/>
      <c r="O477" s="12"/>
      <c r="P477" s="11"/>
      <c r="Q477" s="123"/>
      <c r="R477" s="11"/>
      <c r="S477" s="11"/>
      <c r="T477" s="11"/>
      <c r="U477" s="11"/>
      <c r="V477" s="11"/>
      <c r="W477" s="11"/>
      <c r="X477" s="11"/>
      <c r="Y477" s="11"/>
    </row>
    <row r="478" spans="5:25" x14ac:dyDescent="0.2">
      <c r="E478" s="11"/>
      <c r="F478" s="123"/>
      <c r="G478" s="11"/>
      <c r="H478" s="11"/>
      <c r="I478" s="11"/>
      <c r="J478" s="11"/>
      <c r="K478" s="11"/>
      <c r="L478" s="11"/>
      <c r="M478" s="11"/>
      <c r="N478" s="11"/>
      <c r="O478" s="12"/>
      <c r="P478" s="11"/>
      <c r="Q478" s="123"/>
      <c r="R478" s="11"/>
      <c r="S478" s="11"/>
      <c r="T478" s="11"/>
      <c r="U478" s="11"/>
      <c r="V478" s="11"/>
      <c r="W478" s="11"/>
      <c r="X478" s="11"/>
      <c r="Y478" s="11"/>
    </row>
    <row r="479" spans="5:25" x14ac:dyDescent="0.2">
      <c r="E479" s="11"/>
      <c r="F479" s="123"/>
      <c r="G479" s="11"/>
      <c r="H479" s="11"/>
      <c r="I479" s="11"/>
      <c r="J479" s="11"/>
      <c r="K479" s="11"/>
      <c r="L479" s="11"/>
      <c r="M479" s="11"/>
      <c r="N479" s="11"/>
      <c r="O479" s="12"/>
      <c r="P479" s="11"/>
      <c r="Q479" s="123"/>
      <c r="R479" s="11"/>
      <c r="S479" s="11"/>
      <c r="T479" s="11"/>
      <c r="U479" s="11"/>
      <c r="V479" s="11"/>
      <c r="W479" s="11"/>
      <c r="X479" s="11"/>
      <c r="Y479" s="11"/>
    </row>
    <row r="480" spans="5:25" x14ac:dyDescent="0.2">
      <c r="E480" s="11"/>
      <c r="F480" s="123"/>
      <c r="G480" s="11"/>
      <c r="H480" s="11"/>
      <c r="I480" s="11"/>
      <c r="J480" s="11"/>
      <c r="K480" s="11"/>
      <c r="L480" s="11"/>
      <c r="M480" s="11"/>
      <c r="N480" s="11"/>
      <c r="O480" s="12"/>
      <c r="P480" s="11"/>
      <c r="Q480" s="123"/>
      <c r="R480" s="11"/>
      <c r="S480" s="11"/>
      <c r="T480" s="11"/>
      <c r="U480" s="11"/>
      <c r="V480" s="11"/>
      <c r="W480" s="11"/>
      <c r="X480" s="11"/>
      <c r="Y480" s="11"/>
    </row>
    <row r="481" spans="5:25" x14ac:dyDescent="0.2">
      <c r="E481" s="11"/>
      <c r="F481" s="123"/>
      <c r="G481" s="11"/>
      <c r="H481" s="11"/>
      <c r="I481" s="11"/>
      <c r="J481" s="11"/>
      <c r="K481" s="11"/>
      <c r="L481" s="11"/>
      <c r="M481" s="11"/>
      <c r="N481" s="11"/>
      <c r="O481" s="12"/>
      <c r="P481" s="11"/>
      <c r="Q481" s="123"/>
      <c r="R481" s="11"/>
      <c r="S481" s="11"/>
      <c r="T481" s="11"/>
      <c r="U481" s="11"/>
      <c r="V481" s="11"/>
      <c r="W481" s="11"/>
      <c r="X481" s="11"/>
      <c r="Y481" s="11"/>
    </row>
    <row r="482" spans="5:25" x14ac:dyDescent="0.2">
      <c r="E482" s="11"/>
      <c r="F482" s="123"/>
      <c r="G482" s="11"/>
      <c r="H482" s="11"/>
      <c r="I482" s="11"/>
      <c r="J482" s="11"/>
      <c r="K482" s="11"/>
      <c r="L482" s="11"/>
      <c r="M482" s="11"/>
      <c r="N482" s="11"/>
      <c r="O482" s="12"/>
      <c r="P482" s="11"/>
      <c r="Q482" s="123"/>
      <c r="R482" s="11"/>
      <c r="S482" s="11"/>
      <c r="T482" s="11"/>
      <c r="U482" s="11"/>
      <c r="V482" s="11"/>
      <c r="W482" s="11"/>
      <c r="X482" s="11"/>
      <c r="Y482" s="11"/>
    </row>
    <row r="483" spans="5:25" x14ac:dyDescent="0.2">
      <c r="E483" s="11"/>
      <c r="F483" s="123"/>
      <c r="G483" s="11"/>
      <c r="H483" s="11"/>
      <c r="I483" s="11"/>
      <c r="J483" s="11"/>
      <c r="K483" s="11"/>
      <c r="L483" s="11"/>
      <c r="M483" s="11"/>
      <c r="N483" s="11"/>
      <c r="O483" s="12"/>
      <c r="P483" s="11"/>
      <c r="Q483" s="123"/>
      <c r="R483" s="11"/>
      <c r="S483" s="11"/>
      <c r="T483" s="11"/>
      <c r="U483" s="11"/>
      <c r="V483" s="11"/>
      <c r="W483" s="11"/>
      <c r="X483" s="11"/>
      <c r="Y483" s="11"/>
    </row>
    <row r="484" spans="5:25" x14ac:dyDescent="0.2">
      <c r="E484" s="11"/>
      <c r="F484" s="123"/>
      <c r="G484" s="11"/>
      <c r="H484" s="11"/>
      <c r="I484" s="11"/>
      <c r="J484" s="11"/>
      <c r="K484" s="11"/>
      <c r="L484" s="11"/>
      <c r="M484" s="11"/>
      <c r="N484" s="11"/>
      <c r="O484" s="12"/>
      <c r="P484" s="11"/>
      <c r="Q484" s="123"/>
      <c r="R484" s="11"/>
      <c r="S484" s="11"/>
      <c r="T484" s="11"/>
      <c r="U484" s="11"/>
      <c r="V484" s="11"/>
      <c r="W484" s="11"/>
      <c r="X484" s="11"/>
      <c r="Y484" s="11"/>
    </row>
    <row r="485" spans="5:25" x14ac:dyDescent="0.2">
      <c r="E485" s="11"/>
      <c r="F485" s="123"/>
      <c r="G485" s="11"/>
      <c r="H485" s="11"/>
      <c r="I485" s="11"/>
      <c r="J485" s="11"/>
      <c r="K485" s="11"/>
      <c r="L485" s="11"/>
      <c r="M485" s="11"/>
      <c r="N485" s="11"/>
      <c r="O485" s="12"/>
      <c r="P485" s="11"/>
      <c r="Q485" s="123"/>
      <c r="R485" s="11"/>
      <c r="S485" s="11"/>
      <c r="T485" s="11"/>
      <c r="U485" s="11"/>
      <c r="V485" s="11"/>
      <c r="W485" s="11"/>
      <c r="X485" s="11"/>
      <c r="Y485" s="11"/>
    </row>
    <row r="486" spans="5:25" x14ac:dyDescent="0.2">
      <c r="E486" s="11"/>
      <c r="F486" s="123"/>
      <c r="G486" s="11"/>
      <c r="H486" s="11"/>
      <c r="I486" s="11"/>
      <c r="J486" s="11"/>
      <c r="K486" s="11"/>
      <c r="L486" s="11"/>
      <c r="M486" s="11"/>
      <c r="N486" s="11"/>
      <c r="O486" s="12"/>
      <c r="P486" s="11"/>
      <c r="Q486" s="123"/>
      <c r="R486" s="11"/>
      <c r="S486" s="11"/>
      <c r="T486" s="11"/>
      <c r="U486" s="11"/>
      <c r="V486" s="11"/>
      <c r="W486" s="11"/>
      <c r="X486" s="11"/>
      <c r="Y486" s="11"/>
    </row>
    <row r="487" spans="5:25" x14ac:dyDescent="0.2">
      <c r="E487" s="11"/>
      <c r="F487" s="123"/>
      <c r="G487" s="11"/>
      <c r="H487" s="11"/>
      <c r="I487" s="11"/>
      <c r="J487" s="11"/>
      <c r="K487" s="11"/>
      <c r="L487" s="11"/>
      <c r="M487" s="11"/>
      <c r="N487" s="11"/>
      <c r="O487" s="12"/>
      <c r="P487" s="11"/>
      <c r="Q487" s="123"/>
      <c r="R487" s="11"/>
      <c r="S487" s="11"/>
      <c r="T487" s="11"/>
      <c r="U487" s="11"/>
      <c r="V487" s="11"/>
      <c r="W487" s="11"/>
      <c r="X487" s="11"/>
      <c r="Y487" s="11"/>
    </row>
    <row r="488" spans="5:25" x14ac:dyDescent="0.2">
      <c r="E488" s="11"/>
      <c r="F488" s="123"/>
      <c r="G488" s="11"/>
      <c r="H488" s="11"/>
      <c r="I488" s="11"/>
      <c r="J488" s="11"/>
      <c r="K488" s="11"/>
      <c r="L488" s="11"/>
      <c r="M488" s="11"/>
      <c r="N488" s="11"/>
      <c r="O488" s="12"/>
      <c r="P488" s="11"/>
      <c r="Q488" s="123"/>
      <c r="R488" s="11"/>
      <c r="S488" s="11"/>
      <c r="T488" s="11"/>
      <c r="U488" s="11"/>
      <c r="V488" s="11"/>
      <c r="W488" s="11"/>
      <c r="X488" s="11"/>
      <c r="Y488" s="11"/>
    </row>
    <row r="489" spans="5:25" x14ac:dyDescent="0.2">
      <c r="E489" s="11"/>
      <c r="F489" s="123"/>
      <c r="G489" s="11"/>
      <c r="H489" s="11"/>
      <c r="I489" s="11"/>
      <c r="J489" s="11"/>
      <c r="K489" s="11"/>
      <c r="L489" s="11"/>
      <c r="M489" s="11"/>
      <c r="N489" s="11"/>
      <c r="O489" s="12"/>
      <c r="P489" s="11"/>
      <c r="Q489" s="123"/>
      <c r="R489" s="11"/>
      <c r="S489" s="11"/>
      <c r="T489" s="11"/>
      <c r="U489" s="11"/>
      <c r="V489" s="11"/>
      <c r="W489" s="11"/>
      <c r="X489" s="11"/>
      <c r="Y489" s="11"/>
    </row>
    <row r="490" spans="5:25" x14ac:dyDescent="0.2">
      <c r="E490" s="11"/>
      <c r="F490" s="123"/>
      <c r="G490" s="11"/>
      <c r="H490" s="11"/>
      <c r="I490" s="11"/>
      <c r="J490" s="11"/>
      <c r="K490" s="11"/>
      <c r="L490" s="11"/>
      <c r="M490" s="11"/>
      <c r="N490" s="11"/>
      <c r="O490" s="12"/>
      <c r="P490" s="11"/>
      <c r="Q490" s="123"/>
      <c r="R490" s="11"/>
      <c r="S490" s="11"/>
      <c r="T490" s="11"/>
      <c r="U490" s="11"/>
      <c r="V490" s="11"/>
      <c r="W490" s="11"/>
      <c r="X490" s="11"/>
      <c r="Y490" s="11"/>
    </row>
    <row r="491" spans="5:25" x14ac:dyDescent="0.2">
      <c r="E491" s="11"/>
      <c r="F491" s="123"/>
      <c r="G491" s="11"/>
      <c r="H491" s="11"/>
      <c r="I491" s="11"/>
      <c r="J491" s="11"/>
      <c r="K491" s="11"/>
      <c r="L491" s="11"/>
      <c r="M491" s="11"/>
      <c r="N491" s="11"/>
      <c r="O491" s="12"/>
      <c r="P491" s="11"/>
      <c r="Q491" s="123"/>
      <c r="R491" s="11"/>
      <c r="S491" s="11"/>
      <c r="T491" s="11"/>
      <c r="U491" s="11"/>
      <c r="V491" s="11"/>
      <c r="W491" s="11"/>
      <c r="X491" s="11"/>
      <c r="Y491" s="11"/>
    </row>
    <row r="492" spans="5:25" x14ac:dyDescent="0.2">
      <c r="E492" s="11"/>
      <c r="F492" s="123"/>
      <c r="G492" s="11"/>
      <c r="H492" s="11"/>
      <c r="I492" s="11"/>
      <c r="J492" s="11"/>
      <c r="K492" s="11"/>
      <c r="L492" s="11"/>
      <c r="M492" s="11"/>
      <c r="N492" s="11"/>
      <c r="O492" s="12"/>
      <c r="P492" s="11"/>
      <c r="Q492" s="123"/>
      <c r="R492" s="11"/>
      <c r="S492" s="11"/>
      <c r="T492" s="11"/>
      <c r="U492" s="11"/>
      <c r="V492" s="11"/>
      <c r="W492" s="11"/>
      <c r="X492" s="11"/>
      <c r="Y492" s="11"/>
    </row>
    <row r="493" spans="5:25" x14ac:dyDescent="0.2">
      <c r="E493" s="11"/>
      <c r="F493" s="123"/>
      <c r="G493" s="11"/>
      <c r="H493" s="11"/>
      <c r="I493" s="11"/>
      <c r="J493" s="11"/>
      <c r="K493" s="11"/>
      <c r="L493" s="11"/>
      <c r="M493" s="11"/>
      <c r="N493" s="11"/>
      <c r="O493" s="12"/>
      <c r="P493" s="11"/>
      <c r="Q493" s="123"/>
      <c r="R493" s="11"/>
      <c r="S493" s="11"/>
      <c r="T493" s="11"/>
      <c r="U493" s="11"/>
      <c r="V493" s="11"/>
      <c r="W493" s="11"/>
      <c r="X493" s="11"/>
      <c r="Y493" s="11"/>
    </row>
    <row r="494" spans="5:25" x14ac:dyDescent="0.2">
      <c r="E494" s="11"/>
      <c r="F494" s="123"/>
      <c r="G494" s="11"/>
      <c r="H494" s="11"/>
      <c r="I494" s="11"/>
      <c r="J494" s="11"/>
      <c r="K494" s="11"/>
      <c r="L494" s="11"/>
      <c r="M494" s="11"/>
      <c r="N494" s="11"/>
      <c r="O494" s="12"/>
      <c r="P494" s="11"/>
      <c r="Q494" s="123"/>
      <c r="R494" s="11"/>
      <c r="S494" s="11"/>
      <c r="T494" s="11"/>
      <c r="U494" s="11"/>
      <c r="V494" s="11"/>
      <c r="W494" s="11"/>
      <c r="X494" s="11"/>
      <c r="Y494" s="11"/>
    </row>
    <row r="495" spans="5:25" x14ac:dyDescent="0.2">
      <c r="E495" s="11"/>
      <c r="F495" s="123"/>
      <c r="G495" s="11"/>
      <c r="H495" s="11"/>
      <c r="I495" s="11"/>
      <c r="J495" s="11"/>
      <c r="K495" s="11"/>
      <c r="L495" s="11"/>
      <c r="M495" s="11"/>
      <c r="N495" s="11"/>
      <c r="O495" s="12"/>
      <c r="P495" s="11"/>
      <c r="Q495" s="123"/>
      <c r="R495" s="11"/>
      <c r="S495" s="11"/>
      <c r="T495" s="11"/>
      <c r="U495" s="11"/>
      <c r="V495" s="11"/>
      <c r="W495" s="11"/>
      <c r="X495" s="11"/>
      <c r="Y495" s="11"/>
    </row>
    <row r="496" spans="5:25" x14ac:dyDescent="0.2">
      <c r="E496" s="11"/>
      <c r="F496" s="123"/>
      <c r="G496" s="11"/>
      <c r="H496" s="11"/>
      <c r="I496" s="11"/>
      <c r="J496" s="11"/>
      <c r="K496" s="11"/>
      <c r="L496" s="11"/>
      <c r="M496" s="11"/>
      <c r="N496" s="11"/>
      <c r="O496" s="12"/>
      <c r="P496" s="11"/>
      <c r="Q496" s="123"/>
      <c r="R496" s="11"/>
      <c r="S496" s="11"/>
      <c r="T496" s="11"/>
      <c r="U496" s="11"/>
      <c r="V496" s="11"/>
      <c r="W496" s="11"/>
      <c r="X496" s="11"/>
      <c r="Y496" s="11"/>
    </row>
    <row r="497" spans="5:25" x14ac:dyDescent="0.2">
      <c r="E497" s="11"/>
      <c r="F497" s="123"/>
      <c r="G497" s="11"/>
      <c r="H497" s="11"/>
      <c r="I497" s="11"/>
      <c r="J497" s="11"/>
      <c r="K497" s="11"/>
      <c r="L497" s="11"/>
      <c r="M497" s="11"/>
      <c r="N497" s="11"/>
      <c r="O497" s="12"/>
      <c r="P497" s="11"/>
      <c r="Q497" s="123"/>
      <c r="R497" s="11"/>
      <c r="S497" s="11"/>
      <c r="T497" s="11"/>
      <c r="U497" s="11"/>
      <c r="V497" s="11"/>
      <c r="W497" s="11"/>
      <c r="X497" s="11"/>
      <c r="Y497" s="11"/>
    </row>
    <row r="498" spans="5:25" x14ac:dyDescent="0.2">
      <c r="E498" s="11"/>
      <c r="F498" s="123"/>
      <c r="G498" s="11"/>
      <c r="H498" s="11"/>
      <c r="I498" s="11"/>
      <c r="J498" s="11"/>
      <c r="K498" s="11"/>
      <c r="L498" s="11"/>
      <c r="M498" s="11"/>
      <c r="N498" s="11"/>
      <c r="O498" s="12"/>
      <c r="P498" s="11"/>
      <c r="Q498" s="123"/>
      <c r="R498" s="11"/>
      <c r="S498" s="11"/>
      <c r="T498" s="11"/>
      <c r="U498" s="11"/>
      <c r="V498" s="11"/>
      <c r="W498" s="11"/>
      <c r="X498" s="11"/>
      <c r="Y498" s="11"/>
    </row>
    <row r="499" spans="5:25" x14ac:dyDescent="0.2">
      <c r="E499" s="11"/>
      <c r="F499" s="123"/>
      <c r="G499" s="11"/>
      <c r="H499" s="11"/>
      <c r="I499" s="11"/>
      <c r="J499" s="11"/>
      <c r="K499" s="11"/>
      <c r="L499" s="11"/>
      <c r="M499" s="11"/>
      <c r="N499" s="11"/>
      <c r="O499" s="12"/>
      <c r="P499" s="11"/>
      <c r="Q499" s="123"/>
      <c r="R499" s="11"/>
      <c r="S499" s="11"/>
      <c r="T499" s="11"/>
      <c r="U499" s="11"/>
      <c r="V499" s="11"/>
      <c r="W499" s="11"/>
      <c r="X499" s="11"/>
      <c r="Y499" s="11"/>
    </row>
    <row r="500" spans="5:25" x14ac:dyDescent="0.2">
      <c r="E500" s="11"/>
      <c r="F500" s="123"/>
      <c r="G500" s="11"/>
      <c r="H500" s="11"/>
      <c r="I500" s="11"/>
      <c r="J500" s="11"/>
      <c r="K500" s="11"/>
      <c r="L500" s="11"/>
      <c r="M500" s="11"/>
      <c r="N500" s="11"/>
      <c r="O500" s="12"/>
      <c r="P500" s="11"/>
      <c r="Q500" s="123"/>
      <c r="R500" s="11"/>
      <c r="S500" s="11"/>
      <c r="T500" s="11"/>
      <c r="U500" s="11"/>
      <c r="V500" s="11"/>
      <c r="W500" s="11"/>
      <c r="X500" s="11"/>
      <c r="Y500" s="11"/>
    </row>
    <row r="501" spans="5:25" x14ac:dyDescent="0.2">
      <c r="E501" s="11"/>
      <c r="F501" s="123"/>
      <c r="G501" s="11"/>
      <c r="H501" s="11"/>
      <c r="I501" s="11"/>
      <c r="J501" s="11"/>
      <c r="K501" s="11"/>
      <c r="L501" s="11"/>
      <c r="M501" s="11"/>
      <c r="N501" s="11"/>
      <c r="O501" s="12"/>
      <c r="P501" s="11"/>
      <c r="Q501" s="123"/>
      <c r="R501" s="11"/>
      <c r="S501" s="11"/>
      <c r="T501" s="11"/>
      <c r="U501" s="11"/>
      <c r="V501" s="11"/>
      <c r="W501" s="11"/>
      <c r="X501" s="11"/>
      <c r="Y501" s="11"/>
    </row>
    <row r="502" spans="5:25" x14ac:dyDescent="0.2">
      <c r="E502" s="11"/>
      <c r="F502" s="123"/>
      <c r="G502" s="11"/>
      <c r="H502" s="11"/>
      <c r="I502" s="11"/>
      <c r="J502" s="11"/>
      <c r="K502" s="11"/>
      <c r="L502" s="11"/>
      <c r="M502" s="11"/>
      <c r="N502" s="11"/>
      <c r="O502" s="12"/>
      <c r="P502" s="11"/>
      <c r="Q502" s="123"/>
      <c r="R502" s="11"/>
      <c r="S502" s="11"/>
      <c r="T502" s="11"/>
      <c r="U502" s="11"/>
      <c r="V502" s="11"/>
      <c r="W502" s="11"/>
      <c r="X502" s="11"/>
      <c r="Y502" s="11"/>
    </row>
    <row r="503" spans="5:25" x14ac:dyDescent="0.2">
      <c r="E503" s="11"/>
      <c r="F503" s="123"/>
      <c r="G503" s="11"/>
      <c r="H503" s="11"/>
      <c r="I503" s="11"/>
      <c r="J503" s="11"/>
      <c r="K503" s="11"/>
      <c r="L503" s="11"/>
      <c r="M503" s="11"/>
      <c r="N503" s="11"/>
      <c r="O503" s="12"/>
      <c r="P503" s="11"/>
      <c r="Q503" s="123"/>
      <c r="R503" s="11"/>
      <c r="S503" s="11"/>
      <c r="T503" s="11"/>
      <c r="U503" s="11"/>
      <c r="V503" s="11"/>
      <c r="W503" s="11"/>
      <c r="X503" s="11"/>
      <c r="Y503" s="11"/>
    </row>
    <row r="504" spans="5:25" x14ac:dyDescent="0.2">
      <c r="E504" s="11"/>
      <c r="F504" s="123"/>
      <c r="G504" s="11"/>
      <c r="H504" s="11"/>
      <c r="I504" s="11"/>
      <c r="J504" s="11"/>
      <c r="K504" s="11"/>
      <c r="L504" s="11"/>
      <c r="M504" s="11"/>
      <c r="N504" s="11"/>
      <c r="O504" s="12"/>
      <c r="P504" s="11"/>
      <c r="Q504" s="123"/>
      <c r="R504" s="11"/>
      <c r="S504" s="11"/>
      <c r="T504" s="11"/>
      <c r="U504" s="11"/>
      <c r="V504" s="11"/>
      <c r="W504" s="11"/>
      <c r="X504" s="11"/>
      <c r="Y504" s="11"/>
    </row>
    <row r="505" spans="5:25" x14ac:dyDescent="0.2">
      <c r="E505" s="11"/>
      <c r="F505" s="123"/>
      <c r="G505" s="11"/>
      <c r="H505" s="11"/>
      <c r="I505" s="11"/>
      <c r="J505" s="11"/>
      <c r="K505" s="11"/>
      <c r="L505" s="11"/>
      <c r="M505" s="11"/>
      <c r="N505" s="11"/>
      <c r="O505" s="12"/>
      <c r="P505" s="11"/>
      <c r="Q505" s="123"/>
      <c r="R505" s="11"/>
      <c r="S505" s="11"/>
      <c r="T505" s="11"/>
      <c r="U505" s="11"/>
      <c r="V505" s="11"/>
      <c r="W505" s="11"/>
      <c r="X505" s="11"/>
      <c r="Y505" s="11"/>
    </row>
    <row r="506" spans="5:25" x14ac:dyDescent="0.2">
      <c r="E506" s="11"/>
      <c r="F506" s="123"/>
      <c r="G506" s="11"/>
      <c r="H506" s="11"/>
      <c r="I506" s="11"/>
      <c r="J506" s="11"/>
      <c r="K506" s="11"/>
      <c r="L506" s="11"/>
      <c r="M506" s="11"/>
      <c r="N506" s="11"/>
      <c r="O506" s="12"/>
      <c r="P506" s="11"/>
      <c r="Q506" s="123"/>
      <c r="R506" s="11"/>
      <c r="S506" s="11"/>
      <c r="T506" s="11"/>
      <c r="U506" s="11"/>
      <c r="V506" s="11"/>
      <c r="W506" s="11"/>
      <c r="X506" s="11"/>
      <c r="Y506" s="11"/>
    </row>
    <row r="507" spans="5:25" x14ac:dyDescent="0.2">
      <c r="E507" s="11"/>
      <c r="F507" s="123"/>
      <c r="G507" s="11"/>
      <c r="H507" s="11"/>
      <c r="I507" s="11"/>
      <c r="J507" s="11"/>
      <c r="K507" s="11"/>
      <c r="L507" s="11"/>
      <c r="M507" s="11"/>
      <c r="N507" s="11"/>
      <c r="O507" s="12"/>
      <c r="P507" s="11"/>
      <c r="Q507" s="123"/>
      <c r="R507" s="11"/>
      <c r="S507" s="11"/>
      <c r="T507" s="11"/>
      <c r="U507" s="11"/>
      <c r="V507" s="11"/>
      <c r="W507" s="11"/>
      <c r="X507" s="11"/>
      <c r="Y507" s="11"/>
    </row>
    <row r="508" spans="5:25" x14ac:dyDescent="0.2">
      <c r="E508" s="11"/>
      <c r="F508" s="123"/>
      <c r="G508" s="11"/>
      <c r="H508" s="11"/>
      <c r="I508" s="11"/>
      <c r="J508" s="11"/>
      <c r="K508" s="11"/>
      <c r="L508" s="11"/>
      <c r="M508" s="11"/>
      <c r="N508" s="11"/>
      <c r="O508" s="12"/>
      <c r="P508" s="11"/>
      <c r="Q508" s="123"/>
      <c r="R508" s="11"/>
      <c r="S508" s="11"/>
      <c r="T508" s="11"/>
      <c r="U508" s="11"/>
      <c r="V508" s="11"/>
      <c r="W508" s="11"/>
      <c r="X508" s="11"/>
      <c r="Y508" s="11"/>
    </row>
    <row r="509" spans="5:25" x14ac:dyDescent="0.2">
      <c r="E509" s="11"/>
      <c r="F509" s="123"/>
      <c r="G509" s="11"/>
      <c r="H509" s="11"/>
      <c r="I509" s="11"/>
      <c r="J509" s="11"/>
      <c r="K509" s="11"/>
      <c r="L509" s="11"/>
      <c r="M509" s="11"/>
      <c r="N509" s="11"/>
      <c r="O509" s="12"/>
      <c r="P509" s="11"/>
      <c r="Q509" s="123"/>
      <c r="R509" s="11"/>
      <c r="S509" s="11"/>
      <c r="T509" s="11"/>
      <c r="U509" s="11"/>
      <c r="V509" s="11"/>
      <c r="W509" s="11"/>
      <c r="X509" s="11"/>
      <c r="Y509" s="11"/>
    </row>
    <row r="510" spans="5:25" x14ac:dyDescent="0.2">
      <c r="E510" s="11"/>
      <c r="F510" s="123"/>
      <c r="G510" s="11"/>
      <c r="H510" s="11"/>
      <c r="I510" s="11"/>
      <c r="J510" s="11"/>
      <c r="K510" s="11"/>
      <c r="L510" s="11"/>
      <c r="M510" s="11"/>
      <c r="N510" s="11"/>
      <c r="O510" s="12"/>
      <c r="P510" s="11"/>
      <c r="Q510" s="123"/>
      <c r="R510" s="11"/>
      <c r="S510" s="11"/>
      <c r="T510" s="11"/>
      <c r="U510" s="11"/>
      <c r="V510" s="11"/>
      <c r="W510" s="11"/>
      <c r="X510" s="11"/>
      <c r="Y510" s="11"/>
    </row>
    <row r="511" spans="5:25" x14ac:dyDescent="0.2">
      <c r="E511" s="11"/>
      <c r="F511" s="123"/>
      <c r="G511" s="11"/>
      <c r="H511" s="11"/>
      <c r="I511" s="11"/>
      <c r="J511" s="11"/>
      <c r="K511" s="11"/>
      <c r="L511" s="11"/>
      <c r="M511" s="11"/>
      <c r="N511" s="11"/>
      <c r="O511" s="12"/>
      <c r="P511" s="11"/>
      <c r="Q511" s="123"/>
      <c r="R511" s="11"/>
      <c r="S511" s="11"/>
      <c r="T511" s="11"/>
      <c r="U511" s="11"/>
      <c r="V511" s="11"/>
      <c r="W511" s="11"/>
      <c r="X511" s="11"/>
      <c r="Y511" s="11"/>
    </row>
    <row r="512" spans="5:25" x14ac:dyDescent="0.2">
      <c r="E512" s="11"/>
      <c r="F512" s="123"/>
      <c r="G512" s="11"/>
      <c r="H512" s="11"/>
      <c r="I512" s="11"/>
      <c r="J512" s="11"/>
      <c r="K512" s="11"/>
      <c r="L512" s="11"/>
      <c r="M512" s="11"/>
      <c r="N512" s="11"/>
      <c r="O512" s="12"/>
      <c r="P512" s="11"/>
      <c r="Q512" s="123"/>
      <c r="R512" s="11"/>
      <c r="S512" s="11"/>
      <c r="T512" s="11"/>
      <c r="U512" s="11"/>
      <c r="V512" s="11"/>
      <c r="W512" s="11"/>
      <c r="X512" s="11"/>
      <c r="Y512" s="11"/>
    </row>
    <row r="513" spans="5:25" x14ac:dyDescent="0.2">
      <c r="E513" s="11"/>
      <c r="F513" s="123"/>
      <c r="G513" s="11"/>
      <c r="H513" s="11"/>
      <c r="I513" s="11"/>
      <c r="J513" s="11"/>
      <c r="K513" s="11"/>
      <c r="L513" s="11"/>
      <c r="M513" s="11"/>
      <c r="N513" s="11"/>
      <c r="O513" s="12"/>
      <c r="P513" s="11"/>
      <c r="Q513" s="123"/>
      <c r="R513" s="11"/>
      <c r="S513" s="11"/>
      <c r="T513" s="11"/>
      <c r="U513" s="11"/>
      <c r="V513" s="11"/>
      <c r="W513" s="11"/>
      <c r="X513" s="11"/>
      <c r="Y513" s="11"/>
    </row>
    <row r="514" spans="5:25" x14ac:dyDescent="0.2">
      <c r="E514" s="11"/>
      <c r="F514" s="123"/>
      <c r="G514" s="11"/>
      <c r="H514" s="11"/>
      <c r="I514" s="11"/>
      <c r="J514" s="11"/>
      <c r="K514" s="11"/>
      <c r="L514" s="11"/>
      <c r="M514" s="11"/>
      <c r="N514" s="11"/>
      <c r="O514" s="12"/>
      <c r="P514" s="11"/>
      <c r="Q514" s="123"/>
      <c r="R514" s="11"/>
      <c r="S514" s="11"/>
      <c r="T514" s="11"/>
      <c r="U514" s="11"/>
      <c r="V514" s="11"/>
      <c r="W514" s="11"/>
      <c r="X514" s="11"/>
      <c r="Y514" s="11"/>
    </row>
    <row r="515" spans="5:25" x14ac:dyDescent="0.2">
      <c r="E515" s="11"/>
      <c r="F515" s="123"/>
      <c r="G515" s="11"/>
      <c r="H515" s="11"/>
      <c r="I515" s="11"/>
      <c r="J515" s="11"/>
      <c r="K515" s="11"/>
      <c r="L515" s="11"/>
      <c r="M515" s="11"/>
      <c r="N515" s="11"/>
      <c r="O515" s="12"/>
      <c r="P515" s="11"/>
      <c r="Q515" s="123"/>
      <c r="R515" s="11"/>
      <c r="S515" s="11"/>
      <c r="T515" s="11"/>
      <c r="U515" s="11"/>
      <c r="V515" s="11"/>
      <c r="W515" s="11"/>
      <c r="X515" s="11"/>
      <c r="Y515" s="11"/>
    </row>
    <row r="516" spans="5:25" x14ac:dyDescent="0.2">
      <c r="E516" s="11"/>
      <c r="F516" s="123"/>
      <c r="G516" s="11"/>
      <c r="H516" s="11"/>
      <c r="I516" s="11"/>
      <c r="J516" s="11"/>
      <c r="K516" s="11"/>
      <c r="L516" s="11"/>
      <c r="M516" s="11"/>
      <c r="N516" s="11"/>
      <c r="O516" s="12"/>
      <c r="P516" s="11"/>
      <c r="Q516" s="123"/>
      <c r="R516" s="11"/>
      <c r="S516" s="11"/>
      <c r="T516" s="11"/>
      <c r="U516" s="11"/>
      <c r="V516" s="11"/>
      <c r="W516" s="11"/>
      <c r="X516" s="11"/>
      <c r="Y516" s="11"/>
    </row>
    <row r="517" spans="5:25" x14ac:dyDescent="0.2">
      <c r="E517" s="11"/>
      <c r="F517" s="123"/>
      <c r="G517" s="11"/>
      <c r="H517" s="11"/>
      <c r="I517" s="11"/>
      <c r="J517" s="11"/>
      <c r="K517" s="11"/>
      <c r="L517" s="11"/>
      <c r="M517" s="11"/>
      <c r="N517" s="11"/>
      <c r="O517" s="12"/>
      <c r="P517" s="11"/>
      <c r="Q517" s="123"/>
      <c r="R517" s="11"/>
      <c r="S517" s="11"/>
      <c r="T517" s="11"/>
      <c r="U517" s="11"/>
      <c r="V517" s="11"/>
      <c r="W517" s="11"/>
      <c r="X517" s="11"/>
      <c r="Y517" s="11"/>
    </row>
    <row r="518" spans="5:25" x14ac:dyDescent="0.2">
      <c r="E518" s="11"/>
      <c r="F518" s="123"/>
      <c r="G518" s="11"/>
      <c r="H518" s="11"/>
      <c r="I518" s="11"/>
      <c r="J518" s="11"/>
      <c r="K518" s="11"/>
      <c r="L518" s="11"/>
      <c r="M518" s="11"/>
      <c r="N518" s="11"/>
      <c r="O518" s="12"/>
      <c r="P518" s="11"/>
      <c r="Q518" s="123"/>
      <c r="R518" s="11"/>
      <c r="S518" s="11"/>
      <c r="T518" s="11"/>
      <c r="U518" s="11"/>
      <c r="V518" s="11"/>
      <c r="W518" s="11"/>
      <c r="X518" s="11"/>
      <c r="Y518" s="11"/>
    </row>
    <row r="519" spans="5:25" x14ac:dyDescent="0.2">
      <c r="E519" s="11"/>
      <c r="F519" s="123"/>
      <c r="G519" s="11"/>
      <c r="H519" s="11"/>
      <c r="I519" s="11"/>
      <c r="J519" s="11"/>
      <c r="K519" s="11"/>
      <c r="L519" s="11"/>
      <c r="M519" s="11"/>
      <c r="N519" s="11"/>
      <c r="O519" s="12"/>
      <c r="P519" s="11"/>
      <c r="Q519" s="123"/>
      <c r="R519" s="11"/>
      <c r="S519" s="11"/>
      <c r="T519" s="11"/>
      <c r="U519" s="11"/>
      <c r="V519" s="11"/>
      <c r="W519" s="11"/>
      <c r="X519" s="11"/>
      <c r="Y519" s="11"/>
    </row>
    <row r="520" spans="5:25" x14ac:dyDescent="0.2">
      <c r="E520" s="11"/>
      <c r="F520" s="123"/>
      <c r="G520" s="11"/>
      <c r="H520" s="11"/>
      <c r="I520" s="11"/>
      <c r="J520" s="11"/>
      <c r="K520" s="11"/>
      <c r="L520" s="11"/>
      <c r="M520" s="11"/>
      <c r="N520" s="11"/>
      <c r="O520" s="12"/>
      <c r="P520" s="11"/>
      <c r="Q520" s="123"/>
      <c r="R520" s="11"/>
      <c r="S520" s="11"/>
      <c r="T520" s="11"/>
      <c r="U520" s="11"/>
      <c r="V520" s="11"/>
      <c r="W520" s="11"/>
      <c r="X520" s="11"/>
      <c r="Y520" s="11"/>
    </row>
    <row r="521" spans="5:25" x14ac:dyDescent="0.2">
      <c r="E521" s="11"/>
      <c r="F521" s="123"/>
      <c r="G521" s="11"/>
      <c r="H521" s="11"/>
      <c r="I521" s="11"/>
      <c r="J521" s="11"/>
      <c r="K521" s="11"/>
      <c r="L521" s="11"/>
      <c r="M521" s="11"/>
      <c r="N521" s="11"/>
      <c r="O521" s="12"/>
      <c r="P521" s="11"/>
      <c r="Q521" s="123"/>
      <c r="R521" s="11"/>
      <c r="S521" s="11"/>
      <c r="T521" s="11"/>
      <c r="U521" s="11"/>
      <c r="V521" s="11"/>
      <c r="W521" s="11"/>
      <c r="X521" s="11"/>
      <c r="Y521" s="11"/>
    </row>
    <row r="522" spans="5:25" x14ac:dyDescent="0.2">
      <c r="E522" s="11"/>
      <c r="F522" s="123"/>
      <c r="G522" s="11"/>
      <c r="H522" s="11"/>
      <c r="I522" s="11"/>
      <c r="J522" s="11"/>
      <c r="K522" s="11"/>
      <c r="L522" s="11"/>
      <c r="M522" s="11"/>
      <c r="N522" s="11"/>
      <c r="O522" s="12"/>
      <c r="P522" s="11"/>
      <c r="Q522" s="123"/>
      <c r="R522" s="11"/>
      <c r="S522" s="11"/>
      <c r="T522" s="11"/>
      <c r="U522" s="11"/>
      <c r="V522" s="11"/>
      <c r="W522" s="11"/>
      <c r="X522" s="11"/>
      <c r="Y522" s="11"/>
    </row>
    <row r="523" spans="5:25" x14ac:dyDescent="0.2">
      <c r="E523" s="11"/>
      <c r="F523" s="123"/>
      <c r="G523" s="11"/>
      <c r="H523" s="11"/>
      <c r="I523" s="11"/>
      <c r="J523" s="11"/>
      <c r="K523" s="11"/>
      <c r="L523" s="11"/>
      <c r="M523" s="11"/>
      <c r="N523" s="11"/>
      <c r="O523" s="12"/>
      <c r="P523" s="11"/>
      <c r="Q523" s="123"/>
      <c r="R523" s="11"/>
      <c r="S523" s="11"/>
      <c r="T523" s="11"/>
      <c r="U523" s="11"/>
      <c r="V523" s="11"/>
      <c r="W523" s="11"/>
      <c r="X523" s="11"/>
      <c r="Y523" s="11"/>
    </row>
    <row r="524" spans="5:25" x14ac:dyDescent="0.2">
      <c r="E524" s="11"/>
      <c r="F524" s="123"/>
      <c r="G524" s="11"/>
      <c r="H524" s="11"/>
      <c r="I524" s="11"/>
      <c r="J524" s="11"/>
      <c r="K524" s="11"/>
      <c r="L524" s="11"/>
      <c r="M524" s="11"/>
      <c r="N524" s="11"/>
      <c r="O524" s="12"/>
      <c r="P524" s="11"/>
      <c r="Q524" s="123"/>
      <c r="R524" s="11"/>
      <c r="S524" s="11"/>
      <c r="T524" s="11"/>
      <c r="U524" s="11"/>
      <c r="V524" s="11"/>
      <c r="W524" s="11"/>
      <c r="X524" s="11"/>
      <c r="Y524" s="11"/>
    </row>
    <row r="525" spans="5:25" x14ac:dyDescent="0.2">
      <c r="E525" s="11"/>
      <c r="F525" s="123"/>
      <c r="G525" s="11"/>
      <c r="H525" s="11"/>
      <c r="I525" s="11"/>
      <c r="J525" s="11"/>
      <c r="K525" s="11"/>
      <c r="L525" s="11"/>
      <c r="M525" s="11"/>
      <c r="N525" s="11"/>
      <c r="O525" s="12"/>
      <c r="P525" s="11"/>
      <c r="Q525" s="123"/>
      <c r="R525" s="11"/>
      <c r="S525" s="11"/>
      <c r="T525" s="11"/>
      <c r="U525" s="11"/>
      <c r="V525" s="11"/>
      <c r="W525" s="11"/>
      <c r="X525" s="11"/>
      <c r="Y525" s="11"/>
    </row>
    <row r="526" spans="5:25" x14ac:dyDescent="0.2">
      <c r="E526" s="11"/>
      <c r="F526" s="123"/>
      <c r="G526" s="11"/>
      <c r="H526" s="11"/>
      <c r="I526" s="11"/>
      <c r="J526" s="11"/>
      <c r="K526" s="11"/>
      <c r="L526" s="11"/>
      <c r="M526" s="11"/>
      <c r="N526" s="11"/>
      <c r="O526" s="12"/>
      <c r="P526" s="11"/>
      <c r="Q526" s="123"/>
      <c r="R526" s="11"/>
      <c r="S526" s="11"/>
      <c r="T526" s="11"/>
      <c r="U526" s="11"/>
      <c r="V526" s="11"/>
      <c r="W526" s="11"/>
      <c r="X526" s="11"/>
      <c r="Y526" s="11"/>
    </row>
    <row r="527" spans="5:25" x14ac:dyDescent="0.2">
      <c r="E527" s="11"/>
      <c r="F527" s="123"/>
      <c r="G527" s="11"/>
      <c r="H527" s="11"/>
      <c r="I527" s="11"/>
      <c r="J527" s="11"/>
      <c r="K527" s="11"/>
      <c r="L527" s="11"/>
      <c r="M527" s="11"/>
      <c r="N527" s="11"/>
      <c r="O527" s="12"/>
      <c r="P527" s="11"/>
      <c r="Q527" s="123"/>
      <c r="R527" s="11"/>
      <c r="S527" s="11"/>
      <c r="T527" s="11"/>
      <c r="U527" s="11"/>
      <c r="V527" s="11"/>
      <c r="W527" s="11"/>
      <c r="X527" s="11"/>
      <c r="Y527" s="11"/>
    </row>
    <row r="528" spans="5:25" x14ac:dyDescent="0.2">
      <c r="E528" s="11"/>
      <c r="F528" s="123"/>
      <c r="G528" s="11"/>
      <c r="H528" s="11"/>
      <c r="I528" s="11"/>
      <c r="J528" s="11"/>
      <c r="K528" s="11"/>
      <c r="L528" s="11"/>
      <c r="M528" s="11"/>
      <c r="N528" s="11"/>
      <c r="O528" s="12"/>
      <c r="P528" s="11"/>
      <c r="Q528" s="123"/>
      <c r="R528" s="11"/>
      <c r="S528" s="11"/>
      <c r="T528" s="11"/>
      <c r="U528" s="11"/>
      <c r="V528" s="11"/>
      <c r="W528" s="11"/>
      <c r="X528" s="11"/>
      <c r="Y528" s="11"/>
    </row>
    <row r="529" spans="5:25" x14ac:dyDescent="0.2">
      <c r="E529" s="11"/>
      <c r="F529" s="123"/>
      <c r="G529" s="11"/>
      <c r="H529" s="11"/>
      <c r="I529" s="11"/>
      <c r="J529" s="11"/>
      <c r="K529" s="11"/>
      <c r="L529" s="11"/>
      <c r="M529" s="11"/>
      <c r="N529" s="11"/>
      <c r="O529" s="12"/>
      <c r="P529" s="11"/>
      <c r="Q529" s="123"/>
      <c r="R529" s="11"/>
      <c r="S529" s="11"/>
      <c r="T529" s="11"/>
      <c r="U529" s="11"/>
      <c r="V529" s="11"/>
      <c r="W529" s="11"/>
      <c r="X529" s="11"/>
      <c r="Y529" s="11"/>
    </row>
    <row r="530" spans="5:25" x14ac:dyDescent="0.2">
      <c r="E530" s="11"/>
      <c r="F530" s="123"/>
      <c r="G530" s="11"/>
      <c r="H530" s="11"/>
      <c r="I530" s="11"/>
      <c r="J530" s="11"/>
      <c r="K530" s="11"/>
      <c r="L530" s="11"/>
      <c r="M530" s="11"/>
      <c r="N530" s="11"/>
      <c r="O530" s="12"/>
      <c r="P530" s="11"/>
      <c r="Q530" s="123"/>
      <c r="R530" s="11"/>
      <c r="S530" s="11"/>
      <c r="T530" s="11"/>
      <c r="U530" s="11"/>
      <c r="V530" s="11"/>
      <c r="W530" s="11"/>
      <c r="X530" s="11"/>
      <c r="Y530" s="11"/>
    </row>
    <row r="531" spans="5:25" x14ac:dyDescent="0.2">
      <c r="E531" s="11"/>
      <c r="F531" s="123"/>
      <c r="G531" s="11"/>
      <c r="H531" s="11"/>
      <c r="I531" s="11"/>
      <c r="J531" s="11"/>
      <c r="K531" s="11"/>
      <c r="L531" s="11"/>
      <c r="M531" s="11"/>
      <c r="N531" s="11"/>
      <c r="O531" s="12"/>
      <c r="P531" s="11"/>
      <c r="Q531" s="123"/>
      <c r="R531" s="11"/>
      <c r="S531" s="11"/>
      <c r="T531" s="11"/>
      <c r="U531" s="11"/>
      <c r="V531" s="11"/>
      <c r="W531" s="11"/>
      <c r="X531" s="11"/>
      <c r="Y531" s="11"/>
    </row>
    <row r="532" spans="5:25" x14ac:dyDescent="0.2">
      <c r="E532" s="11"/>
      <c r="F532" s="123"/>
      <c r="G532" s="11"/>
      <c r="H532" s="11"/>
      <c r="I532" s="11"/>
      <c r="J532" s="11"/>
      <c r="K532" s="11"/>
      <c r="L532" s="11"/>
      <c r="M532" s="11"/>
      <c r="N532" s="11"/>
      <c r="O532" s="12"/>
      <c r="P532" s="11"/>
      <c r="Q532" s="123"/>
      <c r="R532" s="11"/>
      <c r="S532" s="11"/>
      <c r="T532" s="11"/>
      <c r="U532" s="11"/>
      <c r="V532" s="11"/>
      <c r="W532" s="11"/>
      <c r="X532" s="11"/>
      <c r="Y532" s="11"/>
    </row>
    <row r="533" spans="5:25" x14ac:dyDescent="0.2">
      <c r="E533" s="11"/>
      <c r="F533" s="123"/>
      <c r="G533" s="11"/>
      <c r="H533" s="11"/>
      <c r="I533" s="11"/>
      <c r="J533" s="11"/>
      <c r="K533" s="11"/>
      <c r="L533" s="11"/>
      <c r="M533" s="11"/>
      <c r="N533" s="11"/>
      <c r="O533" s="12"/>
      <c r="P533" s="11"/>
      <c r="Q533" s="123"/>
      <c r="R533" s="11"/>
      <c r="S533" s="11"/>
      <c r="T533" s="11"/>
      <c r="U533" s="11"/>
      <c r="V533" s="11"/>
      <c r="W533" s="11"/>
      <c r="X533" s="11"/>
      <c r="Y533" s="11"/>
    </row>
    <row r="534" spans="5:25" x14ac:dyDescent="0.2">
      <c r="E534" s="11"/>
      <c r="F534" s="123"/>
      <c r="G534" s="11"/>
      <c r="H534" s="11"/>
      <c r="I534" s="11"/>
      <c r="J534" s="11"/>
      <c r="K534" s="11"/>
      <c r="L534" s="11"/>
      <c r="M534" s="11"/>
      <c r="N534" s="11"/>
      <c r="O534" s="12"/>
      <c r="P534" s="11"/>
      <c r="Q534" s="123"/>
      <c r="R534" s="11"/>
      <c r="S534" s="11"/>
      <c r="T534" s="11"/>
      <c r="U534" s="11"/>
      <c r="V534" s="11"/>
      <c r="W534" s="11"/>
      <c r="X534" s="11"/>
      <c r="Y534" s="11"/>
    </row>
  </sheetData>
  <mergeCells count="244">
    <mergeCell ref="B213:D214"/>
    <mergeCell ref="A184:A185"/>
    <mergeCell ref="B184:B185"/>
    <mergeCell ref="C184:N184"/>
    <mergeCell ref="O184:Y184"/>
    <mergeCell ref="A178:A179"/>
    <mergeCell ref="B178:B179"/>
    <mergeCell ref="C178:N178"/>
    <mergeCell ref="O178:Y178"/>
    <mergeCell ref="A180:A181"/>
    <mergeCell ref="B180:B181"/>
    <mergeCell ref="C180:N180"/>
    <mergeCell ref="A212:N212"/>
    <mergeCell ref="E213:N213"/>
    <mergeCell ref="A213:A214"/>
    <mergeCell ref="A182:A183"/>
    <mergeCell ref="B182:B183"/>
    <mergeCell ref="C182:N182"/>
    <mergeCell ref="A186:A187"/>
    <mergeCell ref="B186:B187"/>
    <mergeCell ref="C186:N186"/>
    <mergeCell ref="B188:O188"/>
    <mergeCell ref="B56:B57"/>
    <mergeCell ref="C56:N56"/>
    <mergeCell ref="O56:Y56"/>
    <mergeCell ref="A106:A107"/>
    <mergeCell ref="B106:B107"/>
    <mergeCell ref="C106:N106"/>
    <mergeCell ref="O106:Y106"/>
    <mergeCell ref="B147:O147"/>
    <mergeCell ref="A143:A144"/>
    <mergeCell ref="B143:B144"/>
    <mergeCell ref="C143:N143"/>
    <mergeCell ref="O143:Y143"/>
    <mergeCell ref="O137:Y137"/>
    <mergeCell ref="A139:A140"/>
    <mergeCell ref="B139:B140"/>
    <mergeCell ref="C139:N139"/>
    <mergeCell ref="O139:Y139"/>
    <mergeCell ref="A141:A142"/>
    <mergeCell ref="O58:Y58"/>
    <mergeCell ref="B58:B59"/>
    <mergeCell ref="B62:B63"/>
    <mergeCell ref="P134:Y134"/>
    <mergeCell ref="B74:O74"/>
    <mergeCell ref="B141:B142"/>
    <mergeCell ref="A257:D257"/>
    <mergeCell ref="A247:N247"/>
    <mergeCell ref="A248:A249"/>
    <mergeCell ref="B248:D249"/>
    <mergeCell ref="E248:N248"/>
    <mergeCell ref="B250:N250"/>
    <mergeCell ref="B251:D251"/>
    <mergeCell ref="B215:N215"/>
    <mergeCell ref="B221:D221"/>
    <mergeCell ref="B216:D216"/>
    <mergeCell ref="B217:D217"/>
    <mergeCell ref="B218:D218"/>
    <mergeCell ref="B219:D219"/>
    <mergeCell ref="A222:D222"/>
    <mergeCell ref="B220:D220"/>
    <mergeCell ref="B253:D253"/>
    <mergeCell ref="B254:D254"/>
    <mergeCell ref="B255:D255"/>
    <mergeCell ref="B256:D256"/>
    <mergeCell ref="B252:D252"/>
    <mergeCell ref="O108:Y108"/>
    <mergeCell ref="A145:A146"/>
    <mergeCell ref="O145:Y145"/>
    <mergeCell ref="C145:N145"/>
    <mergeCell ref="B145:B146"/>
    <mergeCell ref="O176:Y176"/>
    <mergeCell ref="O171:O172"/>
    <mergeCell ref="B172:D172"/>
    <mergeCell ref="B173:Y173"/>
    <mergeCell ref="B135:D135"/>
    <mergeCell ref="B136:Y136"/>
    <mergeCell ref="A137:A138"/>
    <mergeCell ref="B137:B138"/>
    <mergeCell ref="C137:N137"/>
    <mergeCell ref="O174:Y174"/>
    <mergeCell ref="A171:N171"/>
    <mergeCell ref="A174:A175"/>
    <mergeCell ref="B174:B175"/>
    <mergeCell ref="C174:N174"/>
    <mergeCell ref="C141:N141"/>
    <mergeCell ref="O141:Y141"/>
    <mergeCell ref="A176:A177"/>
    <mergeCell ref="B176:B177"/>
    <mergeCell ref="C176:N176"/>
    <mergeCell ref="O1:O2"/>
    <mergeCell ref="A58:A59"/>
    <mergeCell ref="A66:A67"/>
    <mergeCell ref="B66:B67"/>
    <mergeCell ref="C66:N66"/>
    <mergeCell ref="C58:N58"/>
    <mergeCell ref="A64:A65"/>
    <mergeCell ref="B60:B61"/>
    <mergeCell ref="C60:N60"/>
    <mergeCell ref="A62:A63"/>
    <mergeCell ref="C20:N20"/>
    <mergeCell ref="C22:N22"/>
    <mergeCell ref="C18:N18"/>
    <mergeCell ref="O9:O11"/>
    <mergeCell ref="B3:Y3"/>
    <mergeCell ref="P1:Y1"/>
    <mergeCell ref="C4:N4"/>
    <mergeCell ref="B2:D2"/>
    <mergeCell ref="Y9:Y11"/>
    <mergeCell ref="A1:N1"/>
    <mergeCell ref="A4:A5"/>
    <mergeCell ref="B4:B5"/>
    <mergeCell ref="A6:A7"/>
    <mergeCell ref="B6:B7"/>
    <mergeCell ref="C6:N6"/>
    <mergeCell ref="C8:N8"/>
    <mergeCell ref="C12:N12"/>
    <mergeCell ref="A20:A21"/>
    <mergeCell ref="B20:B21"/>
    <mergeCell ref="A8:A11"/>
    <mergeCell ref="B8:B11"/>
    <mergeCell ref="A12:A13"/>
    <mergeCell ref="B12:B13"/>
    <mergeCell ref="C14:N14"/>
    <mergeCell ref="A16:A17"/>
    <mergeCell ref="B16:B17"/>
    <mergeCell ref="C11:D11"/>
    <mergeCell ref="O4:Y4"/>
    <mergeCell ref="O6:Y6"/>
    <mergeCell ref="O8:Y8"/>
    <mergeCell ref="O12:Y12"/>
    <mergeCell ref="O18:Y18"/>
    <mergeCell ref="O20:Y20"/>
    <mergeCell ref="O22:Y22"/>
    <mergeCell ref="A18:A19"/>
    <mergeCell ref="A52:A53"/>
    <mergeCell ref="B52:B53"/>
    <mergeCell ref="C52:N52"/>
    <mergeCell ref="O52:Y52"/>
    <mergeCell ref="B49:Y49"/>
    <mergeCell ref="A50:A51"/>
    <mergeCell ref="B50:B51"/>
    <mergeCell ref="C50:N50"/>
    <mergeCell ref="O50:Y50"/>
    <mergeCell ref="C16:N16"/>
    <mergeCell ref="O16:Y16"/>
    <mergeCell ref="B18:B19"/>
    <mergeCell ref="B48:D48"/>
    <mergeCell ref="X9:X11"/>
    <mergeCell ref="A14:A15"/>
    <mergeCell ref="B14:B15"/>
    <mergeCell ref="B24:O24"/>
    <mergeCell ref="A47:N47"/>
    <mergeCell ref="O47:O48"/>
    <mergeCell ref="A54:A55"/>
    <mergeCell ref="B54:B55"/>
    <mergeCell ref="C54:N54"/>
    <mergeCell ref="O54:Y54"/>
    <mergeCell ref="A72:A73"/>
    <mergeCell ref="B72:B73"/>
    <mergeCell ref="C72:N72"/>
    <mergeCell ref="O72:Y72"/>
    <mergeCell ref="O60:Y60"/>
    <mergeCell ref="A68:A69"/>
    <mergeCell ref="B68:B69"/>
    <mergeCell ref="C68:N68"/>
    <mergeCell ref="O68:Y68"/>
    <mergeCell ref="C62:N62"/>
    <mergeCell ref="A60:A61"/>
    <mergeCell ref="O62:Y62"/>
    <mergeCell ref="A70:A71"/>
    <mergeCell ref="B70:B71"/>
    <mergeCell ref="C70:N70"/>
    <mergeCell ref="O70:Y70"/>
    <mergeCell ref="A56:A57"/>
    <mergeCell ref="P171:Y171"/>
    <mergeCell ref="P213:Y213"/>
    <mergeCell ref="P248:Y248"/>
    <mergeCell ref="O180:Y180"/>
    <mergeCell ref="B110:O110"/>
    <mergeCell ref="A134:N134"/>
    <mergeCell ref="O134:O135"/>
    <mergeCell ref="A97:N97"/>
    <mergeCell ref="O97:O98"/>
    <mergeCell ref="B98:D98"/>
    <mergeCell ref="B99:Y99"/>
    <mergeCell ref="A100:A101"/>
    <mergeCell ref="B100:B101"/>
    <mergeCell ref="C100:N100"/>
    <mergeCell ref="O100:Y100"/>
    <mergeCell ref="A102:A103"/>
    <mergeCell ref="B102:B103"/>
    <mergeCell ref="C102:N102"/>
    <mergeCell ref="O102:Y102"/>
    <mergeCell ref="O182:Y182"/>
    <mergeCell ref="O186:Y186"/>
    <mergeCell ref="A108:A109"/>
    <mergeCell ref="B108:B109"/>
    <mergeCell ref="C108:N108"/>
    <mergeCell ref="B286:D286"/>
    <mergeCell ref="B287:D287"/>
    <mergeCell ref="A288:D288"/>
    <mergeCell ref="A104:A105"/>
    <mergeCell ref="B104:B105"/>
    <mergeCell ref="C104:N104"/>
    <mergeCell ref="O104:Y104"/>
    <mergeCell ref="S9:S11"/>
    <mergeCell ref="T9:T11"/>
    <mergeCell ref="U9:U11"/>
    <mergeCell ref="P47:Y47"/>
    <mergeCell ref="P97:Y97"/>
    <mergeCell ref="A22:A23"/>
    <mergeCell ref="B22:B23"/>
    <mergeCell ref="O14:Y14"/>
    <mergeCell ref="V9:V11"/>
    <mergeCell ref="W9:W11"/>
    <mergeCell ref="P9:P11"/>
    <mergeCell ref="Q9:Q11"/>
    <mergeCell ref="R9:R11"/>
    <mergeCell ref="B64:B65"/>
    <mergeCell ref="C64:N64"/>
    <mergeCell ref="O64:Y64"/>
    <mergeCell ref="O66:Y66"/>
    <mergeCell ref="A278:N278"/>
    <mergeCell ref="A279:A280"/>
    <mergeCell ref="B279:D280"/>
    <mergeCell ref="E279:N279"/>
    <mergeCell ref="B281:N281"/>
    <mergeCell ref="B282:D282"/>
    <mergeCell ref="B283:D283"/>
    <mergeCell ref="B284:D284"/>
    <mergeCell ref="B285:D285"/>
    <mergeCell ref="B317:D317"/>
    <mergeCell ref="B318:D318"/>
    <mergeCell ref="A319:D319"/>
    <mergeCell ref="A309:N309"/>
    <mergeCell ref="A310:A311"/>
    <mergeCell ref="B310:D311"/>
    <mergeCell ref="E310:N310"/>
    <mergeCell ref="B312:N312"/>
    <mergeCell ref="B313:D313"/>
    <mergeCell ref="B314:D314"/>
    <mergeCell ref="B315:D315"/>
    <mergeCell ref="B316:D316"/>
  </mergeCells>
  <phoneticPr fontId="2" type="noConversion"/>
  <pageMargins left="0.75" right="0.37" top="0.55000000000000004" bottom="0.45" header="0.4921259845" footer="0.4921259845"/>
  <pageSetup paperSize="8" scale="73" fitToHeight="0" orientation="landscape" horizontalDpi="360" verticalDpi="360" r:id="rId1"/>
  <headerFooter alignWithMargins="0"/>
  <ignoredErrors>
    <ignoredError sqref="Q6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G274"/>
  <sheetViews>
    <sheetView workbookViewId="0">
      <selection sqref="A1:IV65536"/>
    </sheetView>
  </sheetViews>
  <sheetFormatPr defaultColWidth="8.85546875" defaultRowHeight="12.75" x14ac:dyDescent="0.2"/>
  <cols>
    <col min="1" max="1" width="5.7109375" style="11" customWidth="1"/>
    <col min="2" max="2" width="11.5703125" style="212" customWidth="1"/>
    <col min="3" max="5" width="11.5703125" style="7" customWidth="1"/>
    <col min="6" max="16384" width="8.85546875" style="1"/>
  </cols>
  <sheetData>
    <row r="1" spans="1:7" x14ac:dyDescent="0.2">
      <c r="A1" s="217" t="s">
        <v>211</v>
      </c>
      <c r="B1" s="216" t="s">
        <v>193</v>
      </c>
      <c r="C1" s="224" t="s">
        <v>194</v>
      </c>
      <c r="D1" s="224" t="s">
        <v>195</v>
      </c>
    </row>
    <row r="2" spans="1:7" x14ac:dyDescent="0.2">
      <c r="A2" s="11">
        <v>1</v>
      </c>
      <c r="B2" s="212">
        <v>1200</v>
      </c>
      <c r="C2" s="7">
        <v>815.48599999999999</v>
      </c>
      <c r="D2" s="7">
        <v>50.195</v>
      </c>
      <c r="E2" s="7">
        <f>B2/C2</f>
        <v>1.4715151455696358</v>
      </c>
      <c r="G2" s="1">
        <f>D2/C2</f>
        <v>6.1552252276556557E-2</v>
      </c>
    </row>
    <row r="3" spans="1:7" x14ac:dyDescent="0.2">
      <c r="A3" s="11">
        <f>A2+1</f>
        <v>2</v>
      </c>
      <c r="B3" s="212">
        <v>1400</v>
      </c>
      <c r="C3" s="7">
        <v>566.89300000000003</v>
      </c>
      <c r="D3" s="7">
        <v>25.777999999999999</v>
      </c>
      <c r="E3" s="7">
        <f t="shared" ref="E3:E28" si="0">B3/C3</f>
        <v>2.4696018472621817</v>
      </c>
      <c r="G3" s="1">
        <f t="shared" ref="G3:G28" si="1">D3/C3</f>
        <v>4.5472426013374652E-2</v>
      </c>
    </row>
    <row r="4" spans="1:7" x14ac:dyDescent="0.2">
      <c r="A4" s="11">
        <f t="shared" ref="A4:A28" si="2">A3+1</f>
        <v>3</v>
      </c>
      <c r="B4" s="212">
        <v>1400</v>
      </c>
      <c r="C4" s="7">
        <v>1276.3599999999999</v>
      </c>
      <c r="D4" s="7">
        <v>58.04</v>
      </c>
      <c r="E4" s="7">
        <f t="shared" si="0"/>
        <v>1.096869221849635</v>
      </c>
      <c r="G4" s="1">
        <f t="shared" si="1"/>
        <v>4.5473064025823441E-2</v>
      </c>
    </row>
    <row r="5" spans="1:7" x14ac:dyDescent="0.2">
      <c r="A5" s="11">
        <f t="shared" si="2"/>
        <v>4</v>
      </c>
      <c r="B5" s="212">
        <v>1200</v>
      </c>
      <c r="C5" s="7">
        <v>1236.222</v>
      </c>
      <c r="D5" s="7">
        <v>65.584000000000003</v>
      </c>
      <c r="E5" s="7">
        <f t="shared" si="0"/>
        <v>0.97069943747967602</v>
      </c>
      <c r="G5" s="1">
        <f t="shared" si="1"/>
        <v>5.3051959923055891E-2</v>
      </c>
    </row>
    <row r="6" spans="1:7" x14ac:dyDescent="0.2">
      <c r="A6" s="11">
        <f t="shared" si="2"/>
        <v>5</v>
      </c>
      <c r="B6" s="212">
        <v>1400</v>
      </c>
      <c r="C6" s="7">
        <v>729.53200000000004</v>
      </c>
      <c r="D6" s="7">
        <v>33.173999999999999</v>
      </c>
      <c r="E6" s="7">
        <f t="shared" si="0"/>
        <v>1.9190385068783822</v>
      </c>
      <c r="G6" s="1">
        <f t="shared" si="1"/>
        <v>4.5472988162273895E-2</v>
      </c>
    </row>
    <row r="7" spans="1:7" x14ac:dyDescent="0.2">
      <c r="A7" s="11">
        <f t="shared" si="2"/>
        <v>6</v>
      </c>
      <c r="B7" s="212">
        <v>1200</v>
      </c>
      <c r="C7" s="7">
        <v>1132.2090000000001</v>
      </c>
      <c r="D7" s="7">
        <v>60.066000000000003</v>
      </c>
      <c r="E7" s="7">
        <f t="shared" si="0"/>
        <v>1.0598749877451954</v>
      </c>
      <c r="G7" s="1">
        <f t="shared" si="1"/>
        <v>5.3052042511585761E-2</v>
      </c>
    </row>
    <row r="8" spans="1:7" x14ac:dyDescent="0.2">
      <c r="A8" s="11">
        <f t="shared" si="2"/>
        <v>7</v>
      </c>
      <c r="B8" s="212">
        <v>1600</v>
      </c>
      <c r="C8" s="7">
        <v>2404.8989999999999</v>
      </c>
      <c r="D8" s="7">
        <v>95.688000000000002</v>
      </c>
      <c r="E8" s="7">
        <f t="shared" si="0"/>
        <v>0.66530860547573933</v>
      </c>
      <c r="G8" s="1">
        <f t="shared" si="1"/>
        <v>3.9788781150476592E-2</v>
      </c>
    </row>
    <row r="9" spans="1:7" x14ac:dyDescent="0.2">
      <c r="A9" s="11">
        <f t="shared" si="2"/>
        <v>8</v>
      </c>
      <c r="B9" s="212">
        <v>2300</v>
      </c>
      <c r="C9" s="7">
        <v>4269.7740000000003</v>
      </c>
      <c r="D9" s="7">
        <v>118.184</v>
      </c>
      <c r="E9" s="7">
        <f t="shared" si="0"/>
        <v>0.53867019659588533</v>
      </c>
      <c r="G9" s="1">
        <f t="shared" si="1"/>
        <v>2.7679216745429613E-2</v>
      </c>
    </row>
    <row r="10" spans="1:7" x14ac:dyDescent="0.2">
      <c r="A10" s="11">
        <f t="shared" si="2"/>
        <v>9</v>
      </c>
      <c r="B10" s="212">
        <v>2500</v>
      </c>
      <c r="C10" s="7">
        <v>637.48</v>
      </c>
      <c r="D10" s="7">
        <v>16.233000000000001</v>
      </c>
      <c r="E10" s="7">
        <f t="shared" si="0"/>
        <v>3.9216916609148522</v>
      </c>
      <c r="G10" s="1">
        <f t="shared" si="1"/>
        <v>2.5464328292652317E-2</v>
      </c>
    </row>
    <row r="11" spans="1:7" x14ac:dyDescent="0.2">
      <c r="A11" s="11">
        <f t="shared" si="2"/>
        <v>10</v>
      </c>
      <c r="B11" s="212">
        <v>2000</v>
      </c>
      <c r="C11" s="7">
        <v>999.40800000000002</v>
      </c>
      <c r="D11" s="7">
        <v>31.812000000000001</v>
      </c>
      <c r="E11" s="7">
        <f t="shared" si="0"/>
        <v>2.0011847013431949</v>
      </c>
      <c r="G11" s="1">
        <f t="shared" si="1"/>
        <v>3.1830843859564861E-2</v>
      </c>
    </row>
    <row r="12" spans="1:7" x14ac:dyDescent="0.2">
      <c r="A12" s="11">
        <f t="shared" si="2"/>
        <v>11</v>
      </c>
      <c r="B12" s="212">
        <v>2400</v>
      </c>
      <c r="C12" s="7">
        <v>3609.1309999999999</v>
      </c>
      <c r="D12" s="7">
        <v>95.734999999999999</v>
      </c>
      <c r="E12" s="7">
        <f t="shared" si="0"/>
        <v>0.66498001873581203</v>
      </c>
      <c r="G12" s="1">
        <f t="shared" si="1"/>
        <v>2.6525775872363735E-2</v>
      </c>
    </row>
    <row r="13" spans="1:7" x14ac:dyDescent="0.2">
      <c r="A13" s="11">
        <f t="shared" si="2"/>
        <v>12</v>
      </c>
      <c r="B13" s="212">
        <v>30000</v>
      </c>
      <c r="C13" s="7">
        <v>9090.116</v>
      </c>
      <c r="D13" s="7">
        <v>19.29</v>
      </c>
      <c r="E13" s="7">
        <f t="shared" si="0"/>
        <v>3.3002879171178892</v>
      </c>
      <c r="G13" s="1">
        <f t="shared" si="1"/>
        <v>2.1220851307068027E-3</v>
      </c>
    </row>
    <row r="14" spans="1:7" x14ac:dyDescent="0.2">
      <c r="A14" s="11">
        <f t="shared" si="2"/>
        <v>13</v>
      </c>
      <c r="B14" s="212">
        <v>1800</v>
      </c>
      <c r="C14" s="7">
        <v>2007.518</v>
      </c>
      <c r="D14" s="7">
        <v>71.001000000000005</v>
      </c>
      <c r="E14" s="7">
        <f t="shared" si="0"/>
        <v>0.8966295694484433</v>
      </c>
      <c r="G14" s="1">
        <f t="shared" si="1"/>
        <v>3.5367553366893845E-2</v>
      </c>
    </row>
    <row r="15" spans="1:7" x14ac:dyDescent="0.2">
      <c r="A15" s="11">
        <f t="shared" si="2"/>
        <v>14</v>
      </c>
      <c r="B15" s="212">
        <v>2500</v>
      </c>
      <c r="C15" s="7">
        <v>2052.4569999999999</v>
      </c>
      <c r="D15" s="7">
        <v>52.265000000000001</v>
      </c>
      <c r="E15" s="7">
        <f t="shared" si="0"/>
        <v>1.2180523148597024</v>
      </c>
      <c r="G15" s="1">
        <f t="shared" si="1"/>
        <v>2.5464601694456936E-2</v>
      </c>
    </row>
    <row r="16" spans="1:7" x14ac:dyDescent="0.2">
      <c r="A16" s="11">
        <f t="shared" si="2"/>
        <v>15</v>
      </c>
      <c r="B16" s="212">
        <v>2500</v>
      </c>
      <c r="C16" s="7">
        <v>1821.0530000000001</v>
      </c>
      <c r="D16" s="7">
        <v>46.372999999999998</v>
      </c>
      <c r="E16" s="7">
        <f t="shared" si="0"/>
        <v>1.3728320922015997</v>
      </c>
      <c r="G16" s="1">
        <f t="shared" si="1"/>
        <v>2.5464937044665913E-2</v>
      </c>
    </row>
    <row r="17" spans="1:7" x14ac:dyDescent="0.2">
      <c r="A17" s="11">
        <f t="shared" si="2"/>
        <v>16</v>
      </c>
      <c r="B17" s="212">
        <v>2000</v>
      </c>
      <c r="C17" s="7">
        <v>2218.9070000000002</v>
      </c>
      <c r="D17" s="7">
        <v>70.63</v>
      </c>
      <c r="E17" s="7">
        <f t="shared" si="0"/>
        <v>0.90134467104750216</v>
      </c>
      <c r="G17" s="1">
        <f t="shared" si="1"/>
        <v>3.1830987058042534E-2</v>
      </c>
    </row>
    <row r="18" spans="1:7" x14ac:dyDescent="0.2">
      <c r="A18" s="11">
        <f t="shared" si="2"/>
        <v>17</v>
      </c>
      <c r="B18" s="212">
        <v>4000</v>
      </c>
      <c r="C18" s="7">
        <v>1634.653</v>
      </c>
      <c r="D18" s="7">
        <v>26.015999999999998</v>
      </c>
      <c r="E18" s="7">
        <f t="shared" si="0"/>
        <v>2.4470025136833322</v>
      </c>
      <c r="G18" s="1">
        <f t="shared" si="1"/>
        <v>1.5915304348996392E-2</v>
      </c>
    </row>
    <row r="19" spans="1:7" x14ac:dyDescent="0.2">
      <c r="A19" s="11">
        <f t="shared" si="2"/>
        <v>18</v>
      </c>
      <c r="B19" s="212">
        <v>4000</v>
      </c>
      <c r="C19" s="7">
        <v>2042.979</v>
      </c>
      <c r="D19" s="7">
        <v>32.515000000000001</v>
      </c>
      <c r="E19" s="7">
        <f t="shared" si="0"/>
        <v>1.9579251671211499</v>
      </c>
      <c r="G19" s="1">
        <f t="shared" si="1"/>
        <v>1.5915484202236048E-2</v>
      </c>
    </row>
    <row r="20" spans="1:7" x14ac:dyDescent="0.2">
      <c r="A20" s="11">
        <f t="shared" si="2"/>
        <v>19</v>
      </c>
      <c r="B20" s="212">
        <v>3000</v>
      </c>
      <c r="C20" s="7">
        <v>2594.9090000000001</v>
      </c>
      <c r="D20" s="7">
        <v>55.066000000000003</v>
      </c>
      <c r="E20" s="7">
        <f t="shared" si="0"/>
        <v>1.1561099059735813</v>
      </c>
      <c r="G20" s="1">
        <f t="shared" si="1"/>
        <v>2.1220782694113743E-2</v>
      </c>
    </row>
    <row r="21" spans="1:7" x14ac:dyDescent="0.2">
      <c r="A21" s="11">
        <f t="shared" si="2"/>
        <v>20</v>
      </c>
      <c r="B21" s="212">
        <v>4000</v>
      </c>
      <c r="C21" s="7">
        <v>2813.319</v>
      </c>
      <c r="D21" s="7">
        <v>44.774999999999999</v>
      </c>
      <c r="E21" s="7">
        <f t="shared" si="0"/>
        <v>1.4218081916768059</v>
      </c>
      <c r="G21" s="1">
        <f t="shared" si="1"/>
        <v>1.5915365445582245E-2</v>
      </c>
    </row>
    <row r="22" spans="1:7" x14ac:dyDescent="0.2">
      <c r="A22" s="11">
        <f t="shared" si="2"/>
        <v>21</v>
      </c>
      <c r="B22" s="212">
        <v>5000</v>
      </c>
      <c r="C22" s="7">
        <v>3548.7109999999998</v>
      </c>
      <c r="D22" s="7">
        <v>45.183999999999997</v>
      </c>
      <c r="E22" s="7">
        <f t="shared" si="0"/>
        <v>1.4089622964507396</v>
      </c>
      <c r="G22" s="1">
        <f t="shared" si="1"/>
        <v>1.2732510480566043E-2</v>
      </c>
    </row>
    <row r="23" spans="1:7" x14ac:dyDescent="0.2">
      <c r="A23" s="11">
        <f t="shared" si="2"/>
        <v>22</v>
      </c>
      <c r="B23" s="212">
        <v>3000</v>
      </c>
      <c r="C23" s="7">
        <v>5906.16</v>
      </c>
      <c r="D23" s="7">
        <v>125.333</v>
      </c>
      <c r="E23" s="7">
        <f t="shared" si="0"/>
        <v>0.50794424803933524</v>
      </c>
      <c r="G23" s="1">
        <f t="shared" si="1"/>
        <v>2.1220725479837999E-2</v>
      </c>
    </row>
    <row r="24" spans="1:7" x14ac:dyDescent="0.2">
      <c r="A24" s="11">
        <f t="shared" si="2"/>
        <v>23</v>
      </c>
      <c r="B24" s="212">
        <v>3500</v>
      </c>
      <c r="C24" s="7">
        <v>3935.277</v>
      </c>
      <c r="D24" s="7">
        <v>71.578999999999994</v>
      </c>
      <c r="E24" s="7">
        <f t="shared" si="0"/>
        <v>0.88939101364402051</v>
      </c>
      <c r="G24" s="1">
        <f t="shared" si="1"/>
        <v>1.8189062675892952E-2</v>
      </c>
    </row>
    <row r="25" spans="1:7" x14ac:dyDescent="0.2">
      <c r="A25" s="11">
        <f t="shared" si="2"/>
        <v>24</v>
      </c>
      <c r="B25" s="212">
        <v>3500</v>
      </c>
      <c r="C25" s="7">
        <v>3978.8130000000001</v>
      </c>
      <c r="D25" s="7">
        <v>72.370999999999995</v>
      </c>
      <c r="E25" s="7">
        <f t="shared" si="0"/>
        <v>0.87965933558576392</v>
      </c>
      <c r="G25" s="1">
        <f t="shared" si="1"/>
        <v>1.8189093078764946E-2</v>
      </c>
    </row>
    <row r="26" spans="1:7" x14ac:dyDescent="0.2">
      <c r="A26" s="11">
        <f t="shared" si="2"/>
        <v>25</v>
      </c>
      <c r="B26" s="212">
        <v>2500</v>
      </c>
      <c r="C26" s="7">
        <v>2468.2719999999999</v>
      </c>
      <c r="D26" s="7">
        <v>62.853999999999999</v>
      </c>
      <c r="E26" s="7">
        <f t="shared" si="0"/>
        <v>1.0128543369612426</v>
      </c>
      <c r="G26" s="1">
        <f t="shared" si="1"/>
        <v>2.5464778598144774E-2</v>
      </c>
    </row>
    <row r="27" spans="1:7" x14ac:dyDescent="0.2">
      <c r="A27" s="11">
        <f t="shared" si="2"/>
        <v>26</v>
      </c>
      <c r="B27" s="212">
        <v>2746.7429999999999</v>
      </c>
      <c r="C27" s="7">
        <v>1098.175</v>
      </c>
      <c r="D27" s="7">
        <v>25.452999999999999</v>
      </c>
      <c r="E27" s="7">
        <f t="shared" si="0"/>
        <v>2.5011887904933183</v>
      </c>
      <c r="G27" s="1">
        <f t="shared" si="1"/>
        <v>2.3177544562569718E-2</v>
      </c>
    </row>
    <row r="28" spans="1:7" x14ac:dyDescent="0.2">
      <c r="A28" s="11">
        <f t="shared" si="2"/>
        <v>27</v>
      </c>
      <c r="B28" s="212">
        <v>1500</v>
      </c>
      <c r="C28" s="7">
        <v>1356.0889999999999</v>
      </c>
      <c r="D28" s="7">
        <v>57.554000000000002</v>
      </c>
      <c r="E28" s="7">
        <f t="shared" si="0"/>
        <v>1.1061220908067244</v>
      </c>
      <c r="G28" s="1">
        <f t="shared" si="1"/>
        <v>4.2441167209526814E-2</v>
      </c>
    </row>
    <row r="29" spans="1:7" x14ac:dyDescent="0.2">
      <c r="C29" s="224">
        <f>C13+C18+C19+C21+C22</f>
        <v>19129.777999999998</v>
      </c>
      <c r="D29" s="224"/>
      <c r="E29" s="224">
        <f>SUM(E2:E28)</f>
        <v>39.757548784961337</v>
      </c>
      <c r="F29" s="221"/>
      <c r="G29" s="224">
        <f>SUM(G2:G28)</f>
        <v>0.80599566190415495</v>
      </c>
    </row>
    <row r="32" spans="1:7" x14ac:dyDescent="0.2">
      <c r="A32" s="217" t="s">
        <v>210</v>
      </c>
      <c r="B32" s="216" t="s">
        <v>193</v>
      </c>
      <c r="C32" s="224" t="s">
        <v>194</v>
      </c>
      <c r="D32" s="224" t="s">
        <v>195</v>
      </c>
    </row>
    <row r="33" spans="1:7" x14ac:dyDescent="0.2">
      <c r="A33" s="11">
        <v>1</v>
      </c>
      <c r="B33" s="212">
        <v>1200</v>
      </c>
      <c r="C33" s="7">
        <v>796.21</v>
      </c>
      <c r="D33" s="7">
        <v>49.173000000000002</v>
      </c>
      <c r="E33" s="7">
        <f>B33/C33</f>
        <v>1.5071400761105738</v>
      </c>
      <c r="G33" s="1">
        <f>D33/C33</f>
        <v>6.1758832468821037E-2</v>
      </c>
    </row>
    <row r="34" spans="1:7" x14ac:dyDescent="0.2">
      <c r="A34" s="11">
        <f>A33+1</f>
        <v>2</v>
      </c>
      <c r="B34" s="212">
        <v>1400</v>
      </c>
      <c r="C34" s="7">
        <v>516.30499999999995</v>
      </c>
      <c r="D34" s="7">
        <v>23.478000000000002</v>
      </c>
      <c r="E34" s="7">
        <f t="shared" ref="E34:E54" si="3">B34/C34</f>
        <v>2.7115755222203934</v>
      </c>
      <c r="G34" s="1">
        <f t="shared" ref="G34:G54" si="4">D34/C34</f>
        <v>4.5473121507636001E-2</v>
      </c>
    </row>
    <row r="35" spans="1:7" x14ac:dyDescent="0.2">
      <c r="A35" s="11">
        <f t="shared" ref="A35:A54" si="5">A34+1</f>
        <v>3</v>
      </c>
      <c r="B35" s="212">
        <v>1400</v>
      </c>
      <c r="C35" s="7">
        <v>1188.5309999999999</v>
      </c>
      <c r="D35" s="7">
        <v>54.045999999999999</v>
      </c>
      <c r="E35" s="7">
        <f t="shared" si="3"/>
        <v>1.1779246818130953</v>
      </c>
      <c r="G35" s="1">
        <f t="shared" si="4"/>
        <v>4.5472940966621821E-2</v>
      </c>
    </row>
    <row r="36" spans="1:7" x14ac:dyDescent="0.2">
      <c r="A36" s="11">
        <f t="shared" si="5"/>
        <v>4</v>
      </c>
      <c r="B36" s="212">
        <v>1300</v>
      </c>
      <c r="C36" s="7">
        <v>1266.557</v>
      </c>
      <c r="D36" s="7">
        <v>62.024000000000001</v>
      </c>
      <c r="E36" s="7">
        <f t="shared" si="3"/>
        <v>1.0264046545082455</v>
      </c>
      <c r="G36" s="1">
        <f t="shared" si="4"/>
        <v>4.8970555608630326E-2</v>
      </c>
    </row>
    <row r="37" spans="1:7" x14ac:dyDescent="0.2">
      <c r="A37" s="11">
        <f t="shared" si="5"/>
        <v>5</v>
      </c>
      <c r="B37" s="212">
        <v>1600</v>
      </c>
      <c r="C37" s="7">
        <v>1597.7809999999999</v>
      </c>
      <c r="D37" s="7">
        <v>63.573999999999998</v>
      </c>
      <c r="E37" s="7">
        <f t="shared" si="3"/>
        <v>1.0013888010935166</v>
      </c>
      <c r="G37" s="1">
        <f t="shared" si="4"/>
        <v>3.9788932275449516E-2</v>
      </c>
    </row>
    <row r="38" spans="1:7" x14ac:dyDescent="0.2">
      <c r="A38" s="11">
        <f t="shared" si="5"/>
        <v>6</v>
      </c>
      <c r="B38" s="212">
        <v>1150</v>
      </c>
      <c r="C38" s="7">
        <v>1721.952</v>
      </c>
      <c r="D38" s="7">
        <v>95.323999999999998</v>
      </c>
      <c r="E38" s="7">
        <f t="shared" si="3"/>
        <v>0.6678467227890208</v>
      </c>
      <c r="G38" s="1">
        <f t="shared" si="4"/>
        <v>5.5358105220122279E-2</v>
      </c>
    </row>
    <row r="39" spans="1:7" x14ac:dyDescent="0.2">
      <c r="A39" s="11">
        <f t="shared" si="5"/>
        <v>7</v>
      </c>
      <c r="B39" s="212">
        <v>1150</v>
      </c>
      <c r="C39" s="7">
        <v>1324.7809999999999</v>
      </c>
      <c r="D39" s="7">
        <v>73.337999999999994</v>
      </c>
      <c r="E39" s="7">
        <f t="shared" si="3"/>
        <v>0.86806800520236937</v>
      </c>
      <c r="G39" s="1">
        <f t="shared" si="4"/>
        <v>5.5358583796114226E-2</v>
      </c>
    </row>
    <row r="40" spans="1:7" x14ac:dyDescent="0.2">
      <c r="A40" s="11">
        <f t="shared" si="5"/>
        <v>8</v>
      </c>
      <c r="B40" s="212">
        <v>1500</v>
      </c>
      <c r="C40" s="7">
        <v>2147.826</v>
      </c>
      <c r="D40" s="7">
        <v>91.156999999999996</v>
      </c>
      <c r="E40" s="7">
        <f t="shared" si="3"/>
        <v>0.69838059507613748</v>
      </c>
      <c r="G40" s="1">
        <f t="shared" si="4"/>
        <v>4.2441519936903642E-2</v>
      </c>
    </row>
    <row r="41" spans="1:7" x14ac:dyDescent="0.2">
      <c r="A41" s="11">
        <f t="shared" si="5"/>
        <v>9</v>
      </c>
      <c r="B41" s="212">
        <v>1500</v>
      </c>
      <c r="C41" s="7">
        <v>549.51900000000001</v>
      </c>
      <c r="D41" s="7">
        <v>23.321999999999999</v>
      </c>
      <c r="E41" s="7">
        <f t="shared" si="3"/>
        <v>2.7296599389648035</v>
      </c>
      <c r="G41" s="1">
        <f t="shared" si="4"/>
        <v>4.2440752731024767E-2</v>
      </c>
    </row>
    <row r="42" spans="1:7" x14ac:dyDescent="0.2">
      <c r="A42" s="11">
        <f t="shared" si="5"/>
        <v>10</v>
      </c>
      <c r="B42" s="212">
        <v>1500</v>
      </c>
      <c r="C42" s="7">
        <v>573.12199999999996</v>
      </c>
      <c r="D42" s="7">
        <v>24.324000000000002</v>
      </c>
      <c r="E42" s="7">
        <f t="shared" si="3"/>
        <v>2.6172437980046137</v>
      </c>
      <c r="G42" s="1">
        <f t="shared" si="4"/>
        <v>4.2441225428442815E-2</v>
      </c>
    </row>
    <row r="43" spans="1:7" x14ac:dyDescent="0.2">
      <c r="A43" s="11">
        <f t="shared" si="5"/>
        <v>11</v>
      </c>
      <c r="B43" s="212">
        <v>1500</v>
      </c>
      <c r="C43" s="7">
        <v>2318.2750000000001</v>
      </c>
      <c r="D43" s="7">
        <v>98.391000000000005</v>
      </c>
      <c r="E43" s="7">
        <f t="shared" si="3"/>
        <v>0.64703281534761836</v>
      </c>
      <c r="G43" s="1">
        <f t="shared" si="4"/>
        <v>4.2441470489911683E-2</v>
      </c>
    </row>
    <row r="44" spans="1:7" x14ac:dyDescent="0.2">
      <c r="A44" s="11">
        <f t="shared" si="5"/>
        <v>12</v>
      </c>
      <c r="B44" s="212">
        <v>2500</v>
      </c>
      <c r="C44" s="7">
        <v>2534.6640000000002</v>
      </c>
      <c r="D44" s="7">
        <v>64.545000000000002</v>
      </c>
      <c r="E44" s="7">
        <f t="shared" si="3"/>
        <v>0.98632402559076859</v>
      </c>
      <c r="G44" s="1">
        <f t="shared" si="4"/>
        <v>2.5464913692702464E-2</v>
      </c>
    </row>
    <row r="45" spans="1:7" x14ac:dyDescent="0.2">
      <c r="A45" s="11">
        <f t="shared" si="5"/>
        <v>13</v>
      </c>
      <c r="B45" s="212">
        <v>2500</v>
      </c>
      <c r="C45" s="7">
        <v>1629.587</v>
      </c>
      <c r="D45" s="7">
        <v>41.497</v>
      </c>
      <c r="E45" s="7">
        <f t="shared" si="3"/>
        <v>1.5341310405642656</v>
      </c>
      <c r="G45" s="1">
        <f t="shared" si="4"/>
        <v>2.5464734316118134E-2</v>
      </c>
    </row>
    <row r="46" spans="1:7" x14ac:dyDescent="0.2">
      <c r="A46" s="11">
        <f t="shared" si="5"/>
        <v>14</v>
      </c>
      <c r="B46" s="212">
        <v>4500</v>
      </c>
      <c r="C46" s="7">
        <v>5296.7079999999996</v>
      </c>
      <c r="D46" s="7">
        <v>74.933000000000007</v>
      </c>
      <c r="E46" s="7">
        <f t="shared" si="3"/>
        <v>0.84958430783800054</v>
      </c>
      <c r="G46" s="1">
        <f t="shared" si="4"/>
        <v>1.4147089097605535E-2</v>
      </c>
    </row>
    <row r="47" spans="1:7" x14ac:dyDescent="0.2">
      <c r="A47" s="11">
        <f t="shared" si="5"/>
        <v>15</v>
      </c>
      <c r="B47" s="212">
        <v>4000</v>
      </c>
      <c r="C47" s="7">
        <v>6709.5</v>
      </c>
      <c r="D47" s="7">
        <v>106.785</v>
      </c>
      <c r="E47" s="7">
        <f t="shared" si="3"/>
        <v>0.5961696102541173</v>
      </c>
      <c r="G47" s="1">
        <f t="shared" si="4"/>
        <v>1.5915492957746479E-2</v>
      </c>
    </row>
    <row r="48" spans="1:7" x14ac:dyDescent="0.2">
      <c r="A48" s="11">
        <f t="shared" si="5"/>
        <v>16</v>
      </c>
      <c r="B48" s="212">
        <v>4000</v>
      </c>
      <c r="C48" s="7">
        <v>7467.982</v>
      </c>
      <c r="D48" s="7">
        <v>118.857</v>
      </c>
      <c r="E48" s="7">
        <f t="shared" si="3"/>
        <v>0.53561993052473877</v>
      </c>
      <c r="G48" s="1">
        <f t="shared" si="4"/>
        <v>1.591554452059472E-2</v>
      </c>
    </row>
    <row r="49" spans="1:7" x14ac:dyDescent="0.2">
      <c r="A49" s="11">
        <f t="shared" si="5"/>
        <v>17</v>
      </c>
      <c r="B49" s="212">
        <v>5000</v>
      </c>
      <c r="C49" s="7">
        <v>8126.07</v>
      </c>
      <c r="D49" s="7">
        <v>103.464</v>
      </c>
      <c r="E49" s="7">
        <f t="shared" si="3"/>
        <v>0.6153035846356234</v>
      </c>
      <c r="G49" s="1">
        <f t="shared" si="4"/>
        <v>1.2732354016148027E-2</v>
      </c>
    </row>
    <row r="50" spans="1:7" x14ac:dyDescent="0.2">
      <c r="A50" s="11">
        <f t="shared" si="5"/>
        <v>18</v>
      </c>
      <c r="B50" s="212">
        <v>5000</v>
      </c>
      <c r="C50" s="7">
        <v>2825.2020000000002</v>
      </c>
      <c r="D50" s="7">
        <v>35.972000000000001</v>
      </c>
      <c r="E50" s="7">
        <f t="shared" si="3"/>
        <v>1.7697849569694484</v>
      </c>
      <c r="G50" s="1">
        <f t="shared" si="4"/>
        <v>1.2732540894421E-2</v>
      </c>
    </row>
    <row r="51" spans="1:7" x14ac:dyDescent="0.2">
      <c r="A51" s="11">
        <f t="shared" si="5"/>
        <v>19</v>
      </c>
      <c r="B51" s="212">
        <v>5000</v>
      </c>
      <c r="C51" s="7">
        <v>3388.442</v>
      </c>
      <c r="D51" s="7">
        <v>43.143000000000001</v>
      </c>
      <c r="E51" s="7">
        <f t="shared" si="3"/>
        <v>1.4756044223274296</v>
      </c>
      <c r="G51" s="1">
        <f t="shared" si="4"/>
        <v>1.2732400318494458E-2</v>
      </c>
    </row>
    <row r="52" spans="1:7" x14ac:dyDescent="0.2">
      <c r="A52" s="11">
        <f t="shared" si="5"/>
        <v>20</v>
      </c>
      <c r="B52" s="212">
        <v>5000</v>
      </c>
      <c r="C52" s="7">
        <v>5622.107</v>
      </c>
      <c r="D52" s="7">
        <v>71.582999999999998</v>
      </c>
      <c r="E52" s="7">
        <f t="shared" si="3"/>
        <v>0.88934628956723871</v>
      </c>
      <c r="G52" s="1">
        <f t="shared" si="4"/>
        <v>1.2732415089218331E-2</v>
      </c>
    </row>
    <row r="53" spans="1:7" x14ac:dyDescent="0.2">
      <c r="A53" s="11">
        <f t="shared" si="5"/>
        <v>21</v>
      </c>
      <c r="B53" s="212">
        <v>3800</v>
      </c>
      <c r="C53" s="7">
        <v>4962.7309999999998</v>
      </c>
      <c r="D53" s="7">
        <v>83.141000000000005</v>
      </c>
      <c r="E53" s="7">
        <f t="shared" si="3"/>
        <v>0.76570743004204744</v>
      </c>
      <c r="G53" s="1">
        <f t="shared" si="4"/>
        <v>1.6753074063454176E-2</v>
      </c>
    </row>
    <row r="54" spans="1:7" x14ac:dyDescent="0.2">
      <c r="A54" s="11">
        <f t="shared" si="5"/>
        <v>22</v>
      </c>
      <c r="B54" s="212">
        <v>1600</v>
      </c>
      <c r="C54" s="7">
        <v>930.92600000000004</v>
      </c>
      <c r="D54" s="7">
        <v>37.04</v>
      </c>
      <c r="E54" s="7">
        <f t="shared" si="3"/>
        <v>1.7187187810846403</v>
      </c>
      <c r="G54" s="1">
        <f t="shared" si="4"/>
        <v>3.9788339782109425E-2</v>
      </c>
    </row>
    <row r="55" spans="1:7" x14ac:dyDescent="0.2">
      <c r="C55" s="224">
        <f>SUM(C46:C53)</f>
        <v>44398.741999999998</v>
      </c>
      <c r="D55" s="224"/>
      <c r="E55" s="224">
        <f>SUM(E33:E54)</f>
        <v>27.388959990528708</v>
      </c>
      <c r="F55" s="221"/>
      <c r="G55" s="224">
        <f>SUM(G33:G54)</f>
        <v>0.72632493917829088</v>
      </c>
    </row>
    <row r="59" spans="1:7" x14ac:dyDescent="0.2">
      <c r="A59" s="217" t="s">
        <v>209</v>
      </c>
      <c r="B59" s="216" t="s">
        <v>193</v>
      </c>
      <c r="C59" s="224" t="s">
        <v>194</v>
      </c>
      <c r="D59" s="224" t="s">
        <v>195</v>
      </c>
    </row>
    <row r="60" spans="1:7" x14ac:dyDescent="0.2">
      <c r="A60" s="11">
        <v>1</v>
      </c>
      <c r="B60" s="212">
        <v>1200</v>
      </c>
      <c r="C60" s="7">
        <v>946.16200000000003</v>
      </c>
      <c r="D60" s="7">
        <v>50.195</v>
      </c>
      <c r="E60" s="7">
        <f>B60/C60</f>
        <v>1.2682817530190389</v>
      </c>
      <c r="G60" s="1">
        <f>D60/C60</f>
        <v>5.3051168827325551E-2</v>
      </c>
    </row>
    <row r="61" spans="1:7" x14ac:dyDescent="0.2">
      <c r="A61" s="11">
        <f>A60+1</f>
        <v>2</v>
      </c>
      <c r="B61" s="212">
        <v>1400</v>
      </c>
      <c r="C61" s="7">
        <v>566.89300000000003</v>
      </c>
      <c r="D61" s="7">
        <v>25.777999999999999</v>
      </c>
      <c r="E61" s="7">
        <f t="shared" ref="E61:E79" si="6">B61/C61</f>
        <v>2.4696018472621817</v>
      </c>
      <c r="G61" s="1">
        <f t="shared" ref="G61:G79" si="7">D61/C61</f>
        <v>4.5472426013374652E-2</v>
      </c>
    </row>
    <row r="62" spans="1:7" x14ac:dyDescent="0.2">
      <c r="A62" s="11">
        <f t="shared" ref="A62:A79" si="8">A61+1</f>
        <v>3</v>
      </c>
      <c r="B62" s="212">
        <v>1400</v>
      </c>
      <c r="C62" s="7">
        <v>1276.3599999999999</v>
      </c>
      <c r="D62" s="7">
        <v>58.04</v>
      </c>
      <c r="E62" s="7">
        <f t="shared" si="6"/>
        <v>1.096869221849635</v>
      </c>
      <c r="G62" s="1">
        <f t="shared" si="7"/>
        <v>4.5473064025823441E-2</v>
      </c>
    </row>
    <row r="63" spans="1:7" x14ac:dyDescent="0.2">
      <c r="A63" s="11">
        <f t="shared" si="8"/>
        <v>4</v>
      </c>
      <c r="B63" s="212">
        <v>1200</v>
      </c>
      <c r="C63" s="7">
        <v>1236.222</v>
      </c>
      <c r="D63" s="7">
        <v>65.584000000000003</v>
      </c>
      <c r="E63" s="7">
        <f t="shared" si="6"/>
        <v>0.97069943747967602</v>
      </c>
      <c r="G63" s="1">
        <f t="shared" si="7"/>
        <v>5.3051959923055891E-2</v>
      </c>
    </row>
    <row r="64" spans="1:7" x14ac:dyDescent="0.2">
      <c r="A64" s="11">
        <f t="shared" si="8"/>
        <v>5</v>
      </c>
      <c r="B64" s="212">
        <v>1400</v>
      </c>
      <c r="C64" s="7">
        <v>878.04700000000003</v>
      </c>
      <c r="D64" s="7">
        <v>39.927</v>
      </c>
      <c r="E64" s="7">
        <f t="shared" si="6"/>
        <v>1.5944476776300129</v>
      </c>
      <c r="G64" s="1">
        <f t="shared" si="7"/>
        <v>4.5472508874809664E-2</v>
      </c>
    </row>
    <row r="65" spans="1:7" x14ac:dyDescent="0.2">
      <c r="A65" s="11">
        <f t="shared" si="8"/>
        <v>6</v>
      </c>
      <c r="B65" s="212">
        <v>1400</v>
      </c>
      <c r="C65" s="7">
        <v>953.46199999999999</v>
      </c>
      <c r="D65" s="7">
        <v>43.356999999999999</v>
      </c>
      <c r="E65" s="7">
        <f t="shared" si="6"/>
        <v>1.4683332948769852</v>
      </c>
      <c r="G65" s="1">
        <f t="shared" si="7"/>
        <v>4.5473233332843886E-2</v>
      </c>
    </row>
    <row r="66" spans="1:7" x14ac:dyDescent="0.2">
      <c r="A66" s="11">
        <f t="shared" si="8"/>
        <v>7</v>
      </c>
      <c r="B66" s="212">
        <v>2500</v>
      </c>
      <c r="C66" s="7">
        <v>1328.4449999999999</v>
      </c>
      <c r="D66" s="7">
        <v>33.829000000000001</v>
      </c>
      <c r="E66" s="7">
        <f t="shared" si="6"/>
        <v>1.8818995140935455</v>
      </c>
      <c r="G66" s="1">
        <f t="shared" si="7"/>
        <v>2.5465111464908222E-2</v>
      </c>
    </row>
    <row r="67" spans="1:7" x14ac:dyDescent="0.2">
      <c r="A67" s="11">
        <f t="shared" si="8"/>
        <v>8</v>
      </c>
      <c r="B67" s="212">
        <v>2500</v>
      </c>
      <c r="C67" s="7">
        <v>2102.39</v>
      </c>
      <c r="D67" s="7">
        <v>53.536999999999999</v>
      </c>
      <c r="E67" s="7">
        <f t="shared" si="6"/>
        <v>1.1891228554169304</v>
      </c>
      <c r="G67" s="1">
        <f t="shared" si="7"/>
        <v>2.5464828124182479E-2</v>
      </c>
    </row>
    <row r="68" spans="1:7" x14ac:dyDescent="0.2">
      <c r="A68" s="11">
        <f t="shared" si="8"/>
        <v>9</v>
      </c>
      <c r="B68" s="212">
        <v>4000</v>
      </c>
      <c r="C68" s="7">
        <v>6715.652</v>
      </c>
      <c r="D68" s="7">
        <v>106.883</v>
      </c>
      <c r="E68" s="7">
        <f t="shared" si="6"/>
        <v>0.59562347780974956</v>
      </c>
      <c r="G68" s="1">
        <f t="shared" si="7"/>
        <v>1.5915506044684863E-2</v>
      </c>
    </row>
    <row r="69" spans="1:7" x14ac:dyDescent="0.2">
      <c r="A69" s="11">
        <f t="shared" si="8"/>
        <v>10</v>
      </c>
      <c r="B69" s="212">
        <v>4500</v>
      </c>
      <c r="C69" s="7">
        <v>6733.4579999999996</v>
      </c>
      <c r="D69" s="7">
        <v>95.259</v>
      </c>
      <c r="E69" s="7">
        <f t="shared" si="6"/>
        <v>0.66830445812537931</v>
      </c>
      <c r="G69" s="1">
        <f t="shared" si="7"/>
        <v>1.4147114305903445E-2</v>
      </c>
    </row>
    <row r="70" spans="1:7" x14ac:dyDescent="0.2">
      <c r="A70" s="11">
        <f t="shared" si="8"/>
        <v>11</v>
      </c>
      <c r="B70" s="212">
        <v>10000</v>
      </c>
      <c r="C70" s="7">
        <v>8858.1450000000004</v>
      </c>
      <c r="D70" s="7">
        <v>56.393000000000001</v>
      </c>
      <c r="E70" s="7">
        <f t="shared" si="6"/>
        <v>1.1289045279796164</v>
      </c>
      <c r="G70" s="1">
        <f t="shared" si="7"/>
        <v>6.3662313046354514E-3</v>
      </c>
    </row>
    <row r="71" spans="1:7" x14ac:dyDescent="0.2">
      <c r="A71" s="11">
        <f t="shared" si="8"/>
        <v>12</v>
      </c>
      <c r="B71" s="212">
        <v>3000</v>
      </c>
      <c r="C71" s="7">
        <v>2088.3490000000002</v>
      </c>
      <c r="D71" s="7">
        <v>44.316000000000003</v>
      </c>
      <c r="E71" s="7">
        <f t="shared" si="6"/>
        <v>1.436541497613665</v>
      </c>
      <c r="G71" s="1">
        <f t="shared" si="7"/>
        <v>2.1220591002749062E-2</v>
      </c>
    </row>
    <row r="72" spans="1:7" x14ac:dyDescent="0.2">
      <c r="A72" s="11">
        <f t="shared" si="8"/>
        <v>13</v>
      </c>
      <c r="B72" s="212">
        <v>1500</v>
      </c>
      <c r="C72" s="7">
        <v>1613.9580000000001</v>
      </c>
      <c r="D72" s="7">
        <v>68.498999999999995</v>
      </c>
      <c r="E72" s="7">
        <f t="shared" si="6"/>
        <v>0.92939221466729616</v>
      </c>
      <c r="G72" s="1">
        <f t="shared" si="7"/>
        <v>4.2441624874996739E-2</v>
      </c>
    </row>
    <row r="73" spans="1:7" x14ac:dyDescent="0.2">
      <c r="A73" s="11">
        <f t="shared" si="8"/>
        <v>14</v>
      </c>
      <c r="B73" s="212">
        <v>2010</v>
      </c>
      <c r="C73" s="7">
        <v>4100.5529999999999</v>
      </c>
      <c r="D73" s="7">
        <v>129.875</v>
      </c>
      <c r="E73" s="7">
        <f t="shared" si="6"/>
        <v>0.49017778821539437</v>
      </c>
      <c r="G73" s="1">
        <f t="shared" si="7"/>
        <v>3.1672557335559376E-2</v>
      </c>
    </row>
    <row r="74" spans="1:7" x14ac:dyDescent="0.2">
      <c r="A74" s="11">
        <f t="shared" si="8"/>
        <v>15</v>
      </c>
      <c r="B74" s="212">
        <v>4500</v>
      </c>
      <c r="C74" s="7">
        <v>8313.009</v>
      </c>
      <c r="D74" s="7">
        <v>117.605</v>
      </c>
      <c r="E74" s="7">
        <f t="shared" si="6"/>
        <v>0.54132023675181873</v>
      </c>
      <c r="G74" s="1">
        <f t="shared" si="7"/>
        <v>1.4147103654043921E-2</v>
      </c>
    </row>
    <row r="75" spans="1:7" x14ac:dyDescent="0.2">
      <c r="A75" s="11">
        <f t="shared" si="8"/>
        <v>16</v>
      </c>
      <c r="B75" s="212">
        <v>4000</v>
      </c>
      <c r="C75" s="7">
        <v>6126.5410000000002</v>
      </c>
      <c r="D75" s="7">
        <v>97.507000000000005</v>
      </c>
      <c r="E75" s="7">
        <f t="shared" si="6"/>
        <v>0.65289696094419347</v>
      </c>
      <c r="G75" s="1">
        <f t="shared" si="7"/>
        <v>1.5915505992696369E-2</v>
      </c>
    </row>
    <row r="76" spans="1:7" x14ac:dyDescent="0.2">
      <c r="A76" s="11">
        <f t="shared" si="8"/>
        <v>17</v>
      </c>
      <c r="B76" s="212">
        <v>5000</v>
      </c>
      <c r="C76" s="7">
        <v>3111.491</v>
      </c>
      <c r="D76" s="7">
        <v>39.616999999999997</v>
      </c>
      <c r="E76" s="7">
        <f t="shared" si="6"/>
        <v>1.6069466374802306</v>
      </c>
      <c r="G76" s="1">
        <f t="shared" si="7"/>
        <v>1.2732480987410857E-2</v>
      </c>
    </row>
    <row r="77" spans="1:7" x14ac:dyDescent="0.2">
      <c r="A77" s="11">
        <f t="shared" si="8"/>
        <v>18</v>
      </c>
      <c r="B77" s="212">
        <v>5000</v>
      </c>
      <c r="C77" s="7">
        <v>6210.6580000000004</v>
      </c>
      <c r="D77" s="7">
        <v>79.076999999999998</v>
      </c>
      <c r="E77" s="7">
        <f t="shared" si="6"/>
        <v>0.8050676755989461</v>
      </c>
      <c r="G77" s="1">
        <f t="shared" si="7"/>
        <v>1.2732467316667573E-2</v>
      </c>
    </row>
    <row r="78" spans="1:7" x14ac:dyDescent="0.2">
      <c r="A78" s="11">
        <f t="shared" si="8"/>
        <v>19</v>
      </c>
      <c r="B78" s="212">
        <v>2904.6669999999999</v>
      </c>
      <c r="C78" s="7">
        <v>3028.3380000000002</v>
      </c>
      <c r="D78" s="7">
        <v>66.372</v>
      </c>
      <c r="E78" s="7">
        <f t="shared" si="6"/>
        <v>0.95916208824774507</v>
      </c>
      <c r="G78" s="1">
        <f t="shared" si="7"/>
        <v>2.1916972279844588E-2</v>
      </c>
    </row>
    <row r="79" spans="1:7" x14ac:dyDescent="0.2">
      <c r="A79" s="11">
        <f t="shared" si="8"/>
        <v>20</v>
      </c>
      <c r="B79" s="212">
        <v>2755.3609999999999</v>
      </c>
      <c r="C79" s="7">
        <v>864.27300000000002</v>
      </c>
      <c r="D79" s="7">
        <v>19.969000000000001</v>
      </c>
      <c r="E79" s="7">
        <f t="shared" si="6"/>
        <v>3.1880678905854976</v>
      </c>
      <c r="G79" s="1">
        <f t="shared" si="7"/>
        <v>2.3104967990438208E-2</v>
      </c>
    </row>
    <row r="80" spans="1:7" x14ac:dyDescent="0.2">
      <c r="C80" s="224">
        <f>C68+C69+C70+C74+C75+C76+C77</f>
        <v>46068.954000000005</v>
      </c>
      <c r="D80" s="224"/>
      <c r="E80" s="224">
        <f>SUM(E60:E79)</f>
        <v>24.941661055647533</v>
      </c>
      <c r="F80" s="221"/>
      <c r="G80" s="224">
        <f>SUM(G60:G79)</f>
        <v>0.57123742367595431</v>
      </c>
    </row>
    <row r="83" spans="1:7" x14ac:dyDescent="0.2">
      <c r="A83" s="217" t="s">
        <v>208</v>
      </c>
      <c r="B83" s="216" t="s">
        <v>193</v>
      </c>
      <c r="C83" s="224" t="s">
        <v>194</v>
      </c>
      <c r="D83" s="224" t="s">
        <v>195</v>
      </c>
    </row>
    <row r="84" spans="1:7" x14ac:dyDescent="0.2">
      <c r="B84" s="212">
        <v>1200</v>
      </c>
      <c r="C84" s="7">
        <v>796.21</v>
      </c>
      <c r="D84" s="7">
        <v>49.173000000000002</v>
      </c>
      <c r="E84" s="7">
        <f>B84/C84</f>
        <v>1.5071400761105738</v>
      </c>
      <c r="G84" s="1">
        <f>D84/C84</f>
        <v>6.1758832468821037E-2</v>
      </c>
    </row>
    <row r="85" spans="1:7" x14ac:dyDescent="0.2">
      <c r="B85" s="212">
        <v>1400</v>
      </c>
      <c r="C85" s="7">
        <v>516.30499999999995</v>
      </c>
      <c r="D85" s="7">
        <v>23.478000000000002</v>
      </c>
      <c r="E85" s="7">
        <f t="shared" ref="E85:E109" si="9">B85/C85</f>
        <v>2.7115755222203934</v>
      </c>
      <c r="G85" s="1">
        <f t="shared" ref="G85:G109" si="10">D85/C85</f>
        <v>4.5473121507636001E-2</v>
      </c>
    </row>
    <row r="86" spans="1:7" x14ac:dyDescent="0.2">
      <c r="B86" s="212">
        <v>1400</v>
      </c>
      <c r="C86" s="7">
        <v>1188.5309999999999</v>
      </c>
      <c r="D86" s="7">
        <v>54.045999999999999</v>
      </c>
      <c r="E86" s="7">
        <f t="shared" si="9"/>
        <v>1.1779246818130953</v>
      </c>
      <c r="G86" s="1">
        <f t="shared" si="10"/>
        <v>4.5472940966621821E-2</v>
      </c>
    </row>
    <row r="87" spans="1:7" x14ac:dyDescent="0.2">
      <c r="B87" s="212">
        <v>1300</v>
      </c>
      <c r="C87" s="7">
        <v>1266.557</v>
      </c>
      <c r="D87" s="7">
        <v>62.024000000000001</v>
      </c>
      <c r="E87" s="7">
        <f t="shared" si="9"/>
        <v>1.0264046545082455</v>
      </c>
      <c r="G87" s="1">
        <f t="shared" si="10"/>
        <v>4.8970555608630326E-2</v>
      </c>
    </row>
    <row r="88" spans="1:7" x14ac:dyDescent="0.2">
      <c r="B88" s="212">
        <v>1600</v>
      </c>
      <c r="C88" s="7">
        <v>1629.84</v>
      </c>
      <c r="D88" s="7">
        <v>64.849000000000004</v>
      </c>
      <c r="E88" s="7">
        <f t="shared" si="9"/>
        <v>0.98169145437588967</v>
      </c>
      <c r="G88" s="1">
        <f t="shared" si="10"/>
        <v>3.9788568203013797E-2</v>
      </c>
    </row>
    <row r="89" spans="1:7" x14ac:dyDescent="0.2">
      <c r="B89" s="212">
        <v>1150</v>
      </c>
      <c r="C89" s="7">
        <v>1762.404</v>
      </c>
      <c r="D89" s="7">
        <v>97.563999999999993</v>
      </c>
      <c r="E89" s="7">
        <f t="shared" si="9"/>
        <v>0.65251781089920358</v>
      </c>
      <c r="G89" s="1">
        <f t="shared" si="10"/>
        <v>5.5358476263104257E-2</v>
      </c>
    </row>
    <row r="90" spans="1:7" x14ac:dyDescent="0.2">
      <c r="B90" s="212">
        <v>1150</v>
      </c>
      <c r="C90" s="7">
        <v>950.8</v>
      </c>
      <c r="D90" s="7">
        <v>52.634999999999998</v>
      </c>
      <c r="E90" s="7">
        <f t="shared" si="9"/>
        <v>1.2095077829196468</v>
      </c>
      <c r="G90" s="1">
        <f t="shared" si="10"/>
        <v>5.5358645351283133E-2</v>
      </c>
    </row>
    <row r="91" spans="1:7" x14ac:dyDescent="0.2">
      <c r="B91" s="212">
        <v>1200</v>
      </c>
      <c r="C91" s="7">
        <v>1385.62</v>
      </c>
      <c r="D91" s="7">
        <v>73.509</v>
      </c>
      <c r="E91" s="7">
        <f t="shared" si="9"/>
        <v>0.86603830776114665</v>
      </c>
      <c r="G91" s="1">
        <f t="shared" si="10"/>
        <v>5.3051341637678447E-2</v>
      </c>
    </row>
    <row r="92" spans="1:7" x14ac:dyDescent="0.2">
      <c r="B92" s="212">
        <v>1500</v>
      </c>
      <c r="C92" s="7">
        <v>2241.2950000000001</v>
      </c>
      <c r="D92" s="7">
        <v>95.123999999999995</v>
      </c>
      <c r="E92" s="7">
        <f t="shared" si="9"/>
        <v>0.66925594355049201</v>
      </c>
      <c r="G92" s="1">
        <f t="shared" si="10"/>
        <v>4.2441534916197995E-2</v>
      </c>
    </row>
    <row r="93" spans="1:7" x14ac:dyDescent="0.2">
      <c r="B93" s="212">
        <v>1500</v>
      </c>
      <c r="C93" s="7">
        <v>1374.3720000000001</v>
      </c>
      <c r="D93" s="7">
        <v>58.33</v>
      </c>
      <c r="E93" s="7">
        <f t="shared" si="9"/>
        <v>1.0914075665103771</v>
      </c>
      <c r="G93" s="1">
        <f t="shared" si="10"/>
        <v>4.2441202236366861E-2</v>
      </c>
    </row>
    <row r="94" spans="1:7" x14ac:dyDescent="0.2">
      <c r="B94" s="212">
        <v>1500</v>
      </c>
      <c r="C94" s="7">
        <v>1348.0250000000001</v>
      </c>
      <c r="D94" s="7">
        <v>57.212000000000003</v>
      </c>
      <c r="E94" s="7">
        <f t="shared" si="9"/>
        <v>1.1127390070658927</v>
      </c>
      <c r="G94" s="1">
        <f t="shared" si="10"/>
        <v>4.2441349381502569E-2</v>
      </c>
    </row>
    <row r="95" spans="1:7" x14ac:dyDescent="0.2">
      <c r="B95" s="212">
        <v>2500</v>
      </c>
      <c r="C95" s="7">
        <v>1727.768</v>
      </c>
      <c r="D95" s="7">
        <v>43.997</v>
      </c>
      <c r="E95" s="7">
        <f t="shared" si="9"/>
        <v>1.4469535261678652</v>
      </c>
      <c r="G95" s="1">
        <f t="shared" si="10"/>
        <v>2.5464645716323023E-2</v>
      </c>
    </row>
    <row r="96" spans="1:7" x14ac:dyDescent="0.2">
      <c r="B96" s="212">
        <v>5000</v>
      </c>
      <c r="C96" s="7">
        <v>5496.4690000000001</v>
      </c>
      <c r="D96" s="7">
        <v>69.983000000000004</v>
      </c>
      <c r="E96" s="7">
        <f t="shared" si="9"/>
        <v>0.90967492038979936</v>
      </c>
      <c r="G96" s="1">
        <f t="shared" si="10"/>
        <v>1.2732355990727867E-2</v>
      </c>
    </row>
    <row r="97" spans="1:7" x14ac:dyDescent="0.2">
      <c r="B97" s="212">
        <v>4000</v>
      </c>
      <c r="C97" s="7">
        <v>1741.0429999999999</v>
      </c>
      <c r="D97" s="7">
        <v>27.71</v>
      </c>
      <c r="E97" s="7">
        <f t="shared" si="9"/>
        <v>2.2974734110530299</v>
      </c>
      <c r="G97" s="1">
        <f t="shared" si="10"/>
        <v>1.5915747055069866E-2</v>
      </c>
    </row>
    <row r="98" spans="1:7" x14ac:dyDescent="0.2">
      <c r="B98" s="212">
        <v>4000</v>
      </c>
      <c r="C98" s="7">
        <v>4323.1670000000004</v>
      </c>
      <c r="D98" s="7">
        <v>68.805000000000007</v>
      </c>
      <c r="E98" s="7">
        <f t="shared" si="9"/>
        <v>0.92524762517848602</v>
      </c>
      <c r="G98" s="1">
        <f t="shared" si="10"/>
        <v>1.5915415712601435E-2</v>
      </c>
    </row>
    <row r="99" spans="1:7" x14ac:dyDescent="0.2">
      <c r="B99" s="212">
        <v>2500</v>
      </c>
      <c r="C99" s="7">
        <v>2324.444</v>
      </c>
      <c r="D99" s="7">
        <v>59.191000000000003</v>
      </c>
      <c r="E99" s="7">
        <f t="shared" si="9"/>
        <v>1.075526018265013</v>
      </c>
      <c r="G99" s="1">
        <f t="shared" si="10"/>
        <v>2.5464584218849756E-2</v>
      </c>
    </row>
    <row r="100" spans="1:7" x14ac:dyDescent="0.2">
      <c r="B100" s="212">
        <v>4000</v>
      </c>
      <c r="C100" s="7">
        <v>1817.1210000000001</v>
      </c>
      <c r="D100" s="7">
        <v>28.92</v>
      </c>
      <c r="E100" s="7">
        <f t="shared" si="9"/>
        <v>2.2012843393477923</v>
      </c>
      <c r="G100" s="1">
        <f t="shared" si="10"/>
        <v>1.5915285773484538E-2</v>
      </c>
    </row>
    <row r="101" spans="1:7" x14ac:dyDescent="0.2">
      <c r="B101" s="212">
        <v>2500</v>
      </c>
      <c r="C101" s="7">
        <v>1895.326</v>
      </c>
      <c r="D101" s="7">
        <v>48.264000000000003</v>
      </c>
      <c r="E101" s="7">
        <f t="shared" si="9"/>
        <v>1.3190342980574319</v>
      </c>
      <c r="G101" s="1">
        <f t="shared" si="10"/>
        <v>2.5464748544577556E-2</v>
      </c>
    </row>
    <row r="102" spans="1:7" x14ac:dyDescent="0.2">
      <c r="B102" s="212">
        <v>3000</v>
      </c>
      <c r="C102" s="7">
        <v>2716.1860000000001</v>
      </c>
      <c r="D102" s="7">
        <v>57.639000000000003</v>
      </c>
      <c r="E102" s="7">
        <f t="shared" si="9"/>
        <v>1.1044898987035496</v>
      </c>
      <c r="G102" s="1">
        <f t="shared" si="10"/>
        <v>2.1220564423791301E-2</v>
      </c>
    </row>
    <row r="103" spans="1:7" x14ac:dyDescent="0.2">
      <c r="B103" s="212">
        <v>8613.1620000000003</v>
      </c>
      <c r="C103" s="7">
        <v>2779.84</v>
      </c>
      <c r="D103" s="7">
        <v>20.545999999999999</v>
      </c>
      <c r="E103" s="7">
        <f t="shared" si="9"/>
        <v>3.0984380395994013</v>
      </c>
      <c r="G103" s="1">
        <f t="shared" si="10"/>
        <v>7.3910728675031651E-3</v>
      </c>
    </row>
    <row r="104" spans="1:7" x14ac:dyDescent="0.2">
      <c r="B104" s="212">
        <v>4000</v>
      </c>
      <c r="C104" s="7">
        <v>2672.1550000000002</v>
      </c>
      <c r="D104" s="7">
        <v>42.529000000000003</v>
      </c>
      <c r="E104" s="7">
        <f t="shared" si="9"/>
        <v>1.4969191532676809</v>
      </c>
      <c r="G104" s="1">
        <f t="shared" si="10"/>
        <v>1.5915618667330302E-2</v>
      </c>
    </row>
    <row r="105" spans="1:7" x14ac:dyDescent="0.2">
      <c r="B105" s="212">
        <v>5000</v>
      </c>
      <c r="C105" s="7">
        <v>2409.6950000000002</v>
      </c>
      <c r="D105" s="7">
        <v>30.681000000000001</v>
      </c>
      <c r="E105" s="7">
        <f t="shared" si="9"/>
        <v>2.0749513942635893</v>
      </c>
      <c r="G105" s="1">
        <f t="shared" si="10"/>
        <v>1.2732316745480237E-2</v>
      </c>
    </row>
    <row r="106" spans="1:7" x14ac:dyDescent="0.2">
      <c r="B106" s="212">
        <v>6000</v>
      </c>
      <c r="C106" s="7">
        <v>4497.59</v>
      </c>
      <c r="D106" s="7">
        <v>47.720999999999997</v>
      </c>
      <c r="E106" s="7">
        <f t="shared" si="9"/>
        <v>1.3340477900386651</v>
      </c>
      <c r="G106" s="1">
        <f t="shared" si="10"/>
        <v>1.0610349098072522E-2</v>
      </c>
    </row>
    <row r="107" spans="1:7" x14ac:dyDescent="0.2">
      <c r="B107" s="212">
        <v>5000</v>
      </c>
      <c r="C107" s="7">
        <v>4529.7510000000002</v>
      </c>
      <c r="D107" s="7">
        <v>57.674999999999997</v>
      </c>
      <c r="E107" s="7">
        <f t="shared" si="9"/>
        <v>1.1038134325705762</v>
      </c>
      <c r="G107" s="1">
        <f t="shared" si="10"/>
        <v>1.2732487944701595E-2</v>
      </c>
    </row>
    <row r="108" spans="1:7" x14ac:dyDescent="0.2">
      <c r="B108" s="212">
        <v>1700</v>
      </c>
      <c r="C108" s="7">
        <v>1203.2329999999999</v>
      </c>
      <c r="D108" s="7">
        <v>45.058999999999997</v>
      </c>
      <c r="E108" s="7">
        <f t="shared" si="9"/>
        <v>1.4128601858492911</v>
      </c>
      <c r="G108" s="1">
        <f t="shared" si="10"/>
        <v>3.7448274773048941E-2</v>
      </c>
    </row>
    <row r="109" spans="1:7" x14ac:dyDescent="0.2">
      <c r="B109" s="212">
        <v>1500</v>
      </c>
      <c r="C109" s="7">
        <v>1379.4110000000001</v>
      </c>
      <c r="D109" s="7">
        <v>58.543999999999997</v>
      </c>
      <c r="E109" s="7">
        <f t="shared" si="9"/>
        <v>1.0874206454783961</v>
      </c>
      <c r="G109" s="1">
        <f t="shared" si="10"/>
        <v>4.2441302845924817E-2</v>
      </c>
    </row>
    <row r="110" spans="1:7" x14ac:dyDescent="0.2">
      <c r="B110" s="216"/>
      <c r="C110" s="224">
        <f>C96+C97+C98+C100+C103+C104+C105+C106+C107</f>
        <v>30266.830999999998</v>
      </c>
      <c r="D110" s="224"/>
      <c r="E110" s="224">
        <f>SUM(E84:E109)</f>
        <v>35.894337485965515</v>
      </c>
      <c r="F110" s="221"/>
      <c r="G110" s="224">
        <f>SUM(G84:G109)</f>
        <v>0.8299213389183433</v>
      </c>
    </row>
    <row r="112" spans="1:7" x14ac:dyDescent="0.2">
      <c r="A112" s="217" t="s">
        <v>207</v>
      </c>
      <c r="B112" s="216" t="s">
        <v>193</v>
      </c>
      <c r="C112" s="224" t="s">
        <v>194</v>
      </c>
      <c r="D112" s="224" t="s">
        <v>195</v>
      </c>
    </row>
    <row r="113" spans="1:7" x14ac:dyDescent="0.2">
      <c r="A113" s="11">
        <v>1</v>
      </c>
      <c r="B113" s="212">
        <v>1200</v>
      </c>
      <c r="C113" s="7">
        <v>815.48599999999999</v>
      </c>
      <c r="D113" s="7">
        <v>50.195</v>
      </c>
      <c r="E113" s="7">
        <f>B113/C113</f>
        <v>1.4715151455696358</v>
      </c>
      <c r="G113" s="1">
        <f>D113/C113</f>
        <v>6.1552252276556557E-2</v>
      </c>
    </row>
    <row r="114" spans="1:7" x14ac:dyDescent="0.2">
      <c r="A114" s="11">
        <f>A113+1</f>
        <v>2</v>
      </c>
      <c r="B114" s="212">
        <v>1400</v>
      </c>
      <c r="C114" s="7">
        <v>538.22699999999998</v>
      </c>
      <c r="D114" s="7">
        <v>24.475000000000001</v>
      </c>
      <c r="E114" s="7">
        <f t="shared" ref="E114:E138" si="11">B114/C114</f>
        <v>2.6011329792076578</v>
      </c>
      <c r="G114" s="1">
        <f t="shared" ref="G114:G138" si="12">D114/C114</f>
        <v>4.5473378332933877E-2</v>
      </c>
    </row>
    <row r="115" spans="1:7" x14ac:dyDescent="0.2">
      <c r="A115" s="11">
        <f t="shared" ref="A115:A138" si="13">A114+1</f>
        <v>3</v>
      </c>
      <c r="B115" s="212">
        <v>1400</v>
      </c>
      <c r="C115" s="7">
        <v>1216.9570000000001</v>
      </c>
      <c r="D115" s="7">
        <v>55.338000000000001</v>
      </c>
      <c r="E115" s="7">
        <f t="shared" si="11"/>
        <v>1.1504104089133798</v>
      </c>
      <c r="G115" s="1">
        <f t="shared" si="12"/>
        <v>4.547243657746329E-2</v>
      </c>
    </row>
    <row r="116" spans="1:7" x14ac:dyDescent="0.2">
      <c r="A116" s="11">
        <f t="shared" si="13"/>
        <v>4</v>
      </c>
      <c r="B116" s="212">
        <v>1400</v>
      </c>
      <c r="C116" s="7">
        <v>1395.3040000000001</v>
      </c>
      <c r="D116" s="7">
        <v>63.448</v>
      </c>
      <c r="E116" s="7">
        <f t="shared" si="11"/>
        <v>1.003365574813804</v>
      </c>
      <c r="G116" s="1">
        <f t="shared" si="12"/>
        <v>4.5472527850561592E-2</v>
      </c>
    </row>
    <row r="117" spans="1:7" x14ac:dyDescent="0.2">
      <c r="A117" s="11">
        <f t="shared" si="13"/>
        <v>5</v>
      </c>
      <c r="B117" s="212">
        <v>1400</v>
      </c>
      <c r="C117" s="7">
        <v>813.04</v>
      </c>
      <c r="D117" s="7">
        <v>36.970999999999997</v>
      </c>
      <c r="E117" s="7">
        <f t="shared" si="11"/>
        <v>1.7219325002459904</v>
      </c>
      <c r="G117" s="1">
        <f t="shared" si="12"/>
        <v>4.5472547476138936E-2</v>
      </c>
    </row>
    <row r="118" spans="1:7" x14ac:dyDescent="0.2">
      <c r="A118" s="11">
        <f t="shared" si="13"/>
        <v>6</v>
      </c>
      <c r="B118" s="212">
        <v>1500</v>
      </c>
      <c r="C118" s="7">
        <v>980.02099999999996</v>
      </c>
      <c r="D118" s="7">
        <v>41.593000000000004</v>
      </c>
      <c r="E118" s="7">
        <f t="shared" si="11"/>
        <v>1.5305794467669571</v>
      </c>
      <c r="G118" s="1">
        <f t="shared" si="12"/>
        <v>4.2440927286252032E-2</v>
      </c>
    </row>
    <row r="119" spans="1:7" x14ac:dyDescent="0.2">
      <c r="A119" s="11">
        <f t="shared" si="13"/>
        <v>7</v>
      </c>
      <c r="B119" s="212">
        <v>2500</v>
      </c>
      <c r="C119" s="7">
        <v>1364.2429999999999</v>
      </c>
      <c r="D119" s="7">
        <v>34.74</v>
      </c>
      <c r="E119" s="7">
        <f t="shared" si="11"/>
        <v>1.8325181071114165</v>
      </c>
      <c r="G119" s="1">
        <f t="shared" si="12"/>
        <v>2.5464671616420246E-2</v>
      </c>
    </row>
    <row r="120" spans="1:7" x14ac:dyDescent="0.2">
      <c r="A120" s="11">
        <f t="shared" si="13"/>
        <v>8</v>
      </c>
      <c r="B120" s="212">
        <v>2500</v>
      </c>
      <c r="C120" s="7">
        <v>576.41</v>
      </c>
      <c r="D120" s="7">
        <v>14.678000000000001</v>
      </c>
      <c r="E120" s="7">
        <f t="shared" si="11"/>
        <v>4.3371905414548673</v>
      </c>
      <c r="G120" s="1">
        <f t="shared" si="12"/>
        <v>2.5464513106989817E-2</v>
      </c>
    </row>
    <row r="121" spans="1:7" x14ac:dyDescent="0.2">
      <c r="A121" s="11">
        <f t="shared" si="13"/>
        <v>9</v>
      </c>
      <c r="B121" s="212">
        <v>1200</v>
      </c>
      <c r="C121" s="7">
        <v>771.59299999999996</v>
      </c>
      <c r="D121" s="7">
        <v>40.933999999999997</v>
      </c>
      <c r="E121" s="7">
        <f t="shared" si="11"/>
        <v>1.555224062426694</v>
      </c>
      <c r="G121" s="1">
        <f t="shared" si="12"/>
        <v>5.3051284809478572E-2</v>
      </c>
    </row>
    <row r="122" spans="1:7" x14ac:dyDescent="0.2">
      <c r="A122" s="11">
        <f t="shared" si="13"/>
        <v>10</v>
      </c>
      <c r="B122" s="212">
        <v>1500</v>
      </c>
      <c r="C122" s="7">
        <v>1837.817</v>
      </c>
      <c r="D122" s="7">
        <v>77.998999999999995</v>
      </c>
      <c r="E122" s="7">
        <f t="shared" si="11"/>
        <v>0.81618572469402562</v>
      </c>
      <c r="G122" s="1">
        <f t="shared" si="12"/>
        <v>4.2441113560272865E-2</v>
      </c>
    </row>
    <row r="123" spans="1:7" x14ac:dyDescent="0.2">
      <c r="A123" s="11">
        <f t="shared" si="13"/>
        <v>11</v>
      </c>
      <c r="B123" s="212">
        <v>3500</v>
      </c>
      <c r="C123" s="7">
        <v>5334.9939999999997</v>
      </c>
      <c r="D123" s="7">
        <v>97.039000000000001</v>
      </c>
      <c r="E123" s="7">
        <f t="shared" si="11"/>
        <v>0.65604572376276338</v>
      </c>
      <c r="G123" s="1">
        <f t="shared" si="12"/>
        <v>1.8189148853775657E-2</v>
      </c>
    </row>
    <row r="124" spans="1:7" x14ac:dyDescent="0.2">
      <c r="A124" s="11">
        <f t="shared" si="13"/>
        <v>12</v>
      </c>
      <c r="B124" s="212">
        <v>4600</v>
      </c>
      <c r="C124" s="7">
        <v>6701.5910000000003</v>
      </c>
      <c r="D124" s="7">
        <v>92.747</v>
      </c>
      <c r="E124" s="7">
        <f t="shared" si="11"/>
        <v>0.68640416880110999</v>
      </c>
      <c r="G124" s="1">
        <f t="shared" si="12"/>
        <v>1.3839549444303599E-2</v>
      </c>
    </row>
    <row r="125" spans="1:7" x14ac:dyDescent="0.2">
      <c r="A125" s="11">
        <f t="shared" si="13"/>
        <v>13</v>
      </c>
      <c r="B125" s="212">
        <v>4000</v>
      </c>
      <c r="C125" s="7">
        <v>5121.2569999999996</v>
      </c>
      <c r="D125" s="7">
        <v>81.507000000000005</v>
      </c>
      <c r="E125" s="7">
        <f t="shared" si="11"/>
        <v>0.78105824409905622</v>
      </c>
      <c r="G125" s="1">
        <f t="shared" si="12"/>
        <v>1.5915428575445444E-2</v>
      </c>
    </row>
    <row r="126" spans="1:7" x14ac:dyDescent="0.2">
      <c r="A126" s="11">
        <f t="shared" si="13"/>
        <v>14</v>
      </c>
      <c r="B126" s="212">
        <v>4000</v>
      </c>
      <c r="C126" s="7">
        <v>3010.252</v>
      </c>
      <c r="D126" s="7">
        <v>47.91</v>
      </c>
      <c r="E126" s="7">
        <f t="shared" si="11"/>
        <v>1.3287924067486709</v>
      </c>
      <c r="G126" s="1">
        <f t="shared" si="12"/>
        <v>1.5915611051832205E-2</v>
      </c>
    </row>
    <row r="127" spans="1:7" x14ac:dyDescent="0.2">
      <c r="A127" s="11">
        <f t="shared" si="13"/>
        <v>15</v>
      </c>
      <c r="B127" s="212">
        <v>4000</v>
      </c>
      <c r="C127" s="7">
        <v>2259.5010000000002</v>
      </c>
      <c r="D127" s="7">
        <v>35.960999999999999</v>
      </c>
      <c r="E127" s="7">
        <f t="shared" si="11"/>
        <v>1.7703023809239296</v>
      </c>
      <c r="G127" s="1">
        <f t="shared" si="12"/>
        <v>1.5915460980101357E-2</v>
      </c>
    </row>
    <row r="128" spans="1:7" x14ac:dyDescent="0.2">
      <c r="A128" s="11">
        <f t="shared" si="13"/>
        <v>16</v>
      </c>
      <c r="B128" s="212">
        <v>4000</v>
      </c>
      <c r="C128" s="7">
        <v>6834.6409999999996</v>
      </c>
      <c r="D128" s="7">
        <v>108.777</v>
      </c>
      <c r="E128" s="7">
        <f t="shared" si="11"/>
        <v>0.58525385605476576</v>
      </c>
      <c r="G128" s="1">
        <f t="shared" si="12"/>
        <v>1.5915539675017312E-2</v>
      </c>
    </row>
    <row r="129" spans="1:7" x14ac:dyDescent="0.2">
      <c r="A129" s="11">
        <f t="shared" si="13"/>
        <v>17</v>
      </c>
      <c r="B129" s="212">
        <v>5000</v>
      </c>
      <c r="C129" s="7">
        <v>8284.223</v>
      </c>
      <c r="D129" s="7">
        <v>105.47799999999999</v>
      </c>
      <c r="E129" s="7">
        <f t="shared" si="11"/>
        <v>0.60355690569894127</v>
      </c>
      <c r="G129" s="1">
        <f t="shared" si="12"/>
        <v>1.2732395059862584E-2</v>
      </c>
    </row>
    <row r="130" spans="1:7" x14ac:dyDescent="0.2">
      <c r="A130" s="11">
        <f t="shared" si="13"/>
        <v>18</v>
      </c>
      <c r="B130" s="212">
        <v>2000</v>
      </c>
      <c r="C130" s="7">
        <v>1662.143</v>
      </c>
      <c r="D130" s="7">
        <v>52.908000000000001</v>
      </c>
      <c r="E130" s="7">
        <f t="shared" si="11"/>
        <v>1.2032659043174985</v>
      </c>
      <c r="G130" s="1">
        <f t="shared" si="12"/>
        <v>3.1831196232815107E-2</v>
      </c>
    </row>
    <row r="131" spans="1:7" x14ac:dyDescent="0.2">
      <c r="A131" s="11">
        <f t="shared" si="13"/>
        <v>19</v>
      </c>
      <c r="B131" s="212">
        <v>1600</v>
      </c>
      <c r="C131" s="7">
        <v>1462.175</v>
      </c>
      <c r="D131" s="7">
        <v>58.177999999999997</v>
      </c>
      <c r="E131" s="7">
        <f t="shared" si="11"/>
        <v>1.0942602629644196</v>
      </c>
      <c r="G131" s="1">
        <f t="shared" si="12"/>
        <v>3.9788670986714993E-2</v>
      </c>
    </row>
    <row r="132" spans="1:7" x14ac:dyDescent="0.2">
      <c r="A132" s="11">
        <f t="shared" si="13"/>
        <v>20</v>
      </c>
      <c r="B132" s="212">
        <v>2000</v>
      </c>
      <c r="C132" s="7">
        <v>660.28300000000002</v>
      </c>
      <c r="D132" s="7">
        <v>21.016999999999999</v>
      </c>
      <c r="E132" s="7">
        <f t="shared" si="11"/>
        <v>3.0290042300044071</v>
      </c>
      <c r="G132" s="1">
        <f t="shared" si="12"/>
        <v>3.183029095100131E-2</v>
      </c>
    </row>
    <row r="133" spans="1:7" x14ac:dyDescent="0.2">
      <c r="A133" s="11">
        <f t="shared" si="13"/>
        <v>21</v>
      </c>
      <c r="B133" s="212">
        <v>2500</v>
      </c>
      <c r="C133" s="7">
        <v>1954.163</v>
      </c>
      <c r="D133" s="7">
        <v>49.762</v>
      </c>
      <c r="E133" s="7">
        <f t="shared" si="11"/>
        <v>1.2793200976581789</v>
      </c>
      <c r="G133" s="1">
        <f t="shared" si="12"/>
        <v>2.5464610679866519E-2</v>
      </c>
    </row>
    <row r="134" spans="1:7" x14ac:dyDescent="0.2">
      <c r="A134" s="11">
        <f t="shared" si="13"/>
        <v>22</v>
      </c>
      <c r="B134" s="212">
        <v>2000</v>
      </c>
      <c r="C134" s="7">
        <v>2238.5210000000002</v>
      </c>
      <c r="D134" s="7">
        <v>71.254000000000005</v>
      </c>
      <c r="E134" s="7">
        <f t="shared" si="11"/>
        <v>0.8934470572310913</v>
      </c>
      <c r="G134" s="1">
        <f t="shared" si="12"/>
        <v>3.1830838307972092E-2</v>
      </c>
    </row>
    <row r="135" spans="1:7" x14ac:dyDescent="0.2">
      <c r="A135" s="11">
        <f t="shared" si="13"/>
        <v>23</v>
      </c>
      <c r="B135" s="212">
        <v>2000</v>
      </c>
      <c r="C135" s="7">
        <v>1080.9870000000001</v>
      </c>
      <c r="D135" s="7">
        <v>34.408999999999999</v>
      </c>
      <c r="E135" s="7">
        <f t="shared" si="11"/>
        <v>1.8501610102619179</v>
      </c>
      <c r="G135" s="1">
        <f t="shared" si="12"/>
        <v>3.1831095101051164E-2</v>
      </c>
    </row>
    <row r="136" spans="1:7" x14ac:dyDescent="0.2">
      <c r="A136" s="11">
        <f t="shared" si="13"/>
        <v>24</v>
      </c>
      <c r="B136" s="212">
        <v>2000</v>
      </c>
      <c r="C136" s="7">
        <v>838.11300000000006</v>
      </c>
      <c r="D136" s="7">
        <v>26.678000000000001</v>
      </c>
      <c r="E136" s="7">
        <f t="shared" si="11"/>
        <v>2.3863130627970213</v>
      </c>
      <c r="G136" s="1">
        <f t="shared" si="12"/>
        <v>3.1831029944649467E-2</v>
      </c>
    </row>
    <row r="137" spans="1:7" x14ac:dyDescent="0.2">
      <c r="A137" s="11">
        <f t="shared" si="13"/>
        <v>25</v>
      </c>
      <c r="B137" s="212">
        <v>2000</v>
      </c>
      <c r="C137" s="7">
        <v>1595.857</v>
      </c>
      <c r="D137" s="7">
        <v>50.798000000000002</v>
      </c>
      <c r="E137" s="7">
        <f t="shared" si="11"/>
        <v>1.2532451215867086</v>
      </c>
      <c r="G137" s="1">
        <f t="shared" si="12"/>
        <v>3.1831172843180815E-2</v>
      </c>
    </row>
    <row r="138" spans="1:7" x14ac:dyDescent="0.2">
      <c r="A138" s="11">
        <f t="shared" si="13"/>
        <v>26</v>
      </c>
      <c r="B138" s="212">
        <v>1550</v>
      </c>
      <c r="C138" s="7">
        <v>3134.1619999999998</v>
      </c>
      <c r="D138" s="7">
        <v>128.727</v>
      </c>
      <c r="E138" s="7">
        <f t="shared" si="11"/>
        <v>0.49455005835690691</v>
      </c>
      <c r="G138" s="1">
        <f t="shared" si="12"/>
        <v>4.1072222814264231E-2</v>
      </c>
    </row>
    <row r="139" spans="1:7" x14ac:dyDescent="0.2">
      <c r="C139" s="224">
        <f>SUM(C124:C129)</f>
        <v>32211.465000000004</v>
      </c>
      <c r="E139" s="224">
        <f>SUM(E113:E138)</f>
        <v>37.915034982471823</v>
      </c>
      <c r="G139" s="224">
        <f>SUM(G113:G138)</f>
        <v>0.83803991439492176</v>
      </c>
    </row>
    <row r="143" spans="1:7" x14ac:dyDescent="0.2">
      <c r="A143" s="217" t="s">
        <v>206</v>
      </c>
      <c r="B143" s="216" t="s">
        <v>193</v>
      </c>
      <c r="C143" s="224" t="s">
        <v>194</v>
      </c>
      <c r="D143" s="224" t="s">
        <v>195</v>
      </c>
    </row>
    <row r="144" spans="1:7" x14ac:dyDescent="0.2">
      <c r="B144" s="212">
        <v>1200</v>
      </c>
      <c r="C144" s="7">
        <v>815.48599999999999</v>
      </c>
      <c r="D144" s="7">
        <v>50.195</v>
      </c>
      <c r="E144" s="7">
        <f>B144/C144</f>
        <v>1.4715151455696358</v>
      </c>
      <c r="G144" s="1">
        <f>D144/C144</f>
        <v>6.1552252276556557E-2</v>
      </c>
    </row>
    <row r="145" spans="2:7" x14ac:dyDescent="0.2">
      <c r="B145" s="212">
        <v>1400</v>
      </c>
      <c r="C145" s="7">
        <v>566.89300000000003</v>
      </c>
      <c r="D145" s="7">
        <v>25.777999999999999</v>
      </c>
      <c r="E145" s="7">
        <f t="shared" ref="E145:E164" si="14">B145/C145</f>
        <v>2.4696018472621817</v>
      </c>
      <c r="G145" s="1">
        <f t="shared" ref="G145:G164" si="15">D145/C145</f>
        <v>4.5472426013374652E-2</v>
      </c>
    </row>
    <row r="146" spans="2:7" x14ac:dyDescent="0.2">
      <c r="B146" s="212">
        <v>1400</v>
      </c>
      <c r="C146" s="7">
        <v>1276.3599999999999</v>
      </c>
      <c r="D146" s="7">
        <v>58.04</v>
      </c>
      <c r="E146" s="7">
        <f t="shared" si="14"/>
        <v>1.096869221849635</v>
      </c>
      <c r="G146" s="1">
        <f t="shared" si="15"/>
        <v>4.5473064025823441E-2</v>
      </c>
    </row>
    <row r="147" spans="2:7" x14ac:dyDescent="0.2">
      <c r="B147" s="212">
        <v>1200</v>
      </c>
      <c r="C147" s="7">
        <v>1246.25</v>
      </c>
      <c r="D147" s="7">
        <v>66.116</v>
      </c>
      <c r="E147" s="7">
        <f t="shared" si="14"/>
        <v>0.96288866599799394</v>
      </c>
      <c r="G147" s="1">
        <f t="shared" si="15"/>
        <v>5.3051955867602807E-2</v>
      </c>
    </row>
    <row r="148" spans="2:7" x14ac:dyDescent="0.2">
      <c r="B148" s="212">
        <v>1400</v>
      </c>
      <c r="C148" s="7">
        <v>1370.021</v>
      </c>
      <c r="D148" s="7">
        <v>62.298999999999999</v>
      </c>
      <c r="E148" s="7">
        <f t="shared" si="14"/>
        <v>1.0218821463320635</v>
      </c>
      <c r="G148" s="1">
        <f t="shared" si="15"/>
        <v>4.5473025595958019E-2</v>
      </c>
    </row>
    <row r="149" spans="2:7" x14ac:dyDescent="0.2">
      <c r="B149" s="212">
        <v>1500</v>
      </c>
      <c r="C149" s="7">
        <v>2039.3409999999999</v>
      </c>
      <c r="D149" s="7">
        <v>86.552000000000007</v>
      </c>
      <c r="E149" s="7">
        <f t="shared" si="14"/>
        <v>0.73553172323804605</v>
      </c>
      <c r="G149" s="1">
        <f t="shared" si="15"/>
        <v>4.244116113979958E-2</v>
      </c>
    </row>
    <row r="150" spans="2:7" x14ac:dyDescent="0.2">
      <c r="B150" s="212">
        <v>1500</v>
      </c>
      <c r="C150" s="7">
        <v>1887.4369999999999</v>
      </c>
      <c r="D150" s="7">
        <v>80.105000000000004</v>
      </c>
      <c r="E150" s="7">
        <f t="shared" si="14"/>
        <v>0.79472851279274492</v>
      </c>
      <c r="G150" s="1">
        <f t="shared" si="15"/>
        <v>4.2441151678175221E-2</v>
      </c>
    </row>
    <row r="151" spans="2:7" x14ac:dyDescent="0.2">
      <c r="B151" s="212">
        <v>1500</v>
      </c>
      <c r="C151" s="7">
        <v>1875.7329999999999</v>
      </c>
      <c r="D151" s="7">
        <v>79.608999999999995</v>
      </c>
      <c r="E151" s="7">
        <f t="shared" si="14"/>
        <v>0.79968737554865221</v>
      </c>
      <c r="G151" s="1">
        <f t="shared" si="15"/>
        <v>4.2441541520035098E-2</v>
      </c>
    </row>
    <row r="152" spans="2:7" x14ac:dyDescent="0.2">
      <c r="B152" s="212">
        <v>3200</v>
      </c>
      <c r="C152" s="7">
        <v>5227.6859999999997</v>
      </c>
      <c r="D152" s="7">
        <v>104.002</v>
      </c>
      <c r="E152" s="7">
        <f t="shared" si="14"/>
        <v>0.6121255178677526</v>
      </c>
      <c r="G152" s="1">
        <f t="shared" si="15"/>
        <v>1.9894461909150625E-2</v>
      </c>
    </row>
    <row r="153" spans="2:7" x14ac:dyDescent="0.2">
      <c r="B153" s="212">
        <v>4400</v>
      </c>
      <c r="C153" s="7">
        <v>6294.9489999999996</v>
      </c>
      <c r="D153" s="7">
        <v>91.078999999999994</v>
      </c>
      <c r="E153" s="7">
        <f t="shared" si="14"/>
        <v>0.69897309731977186</v>
      </c>
      <c r="G153" s="1">
        <f t="shared" si="15"/>
        <v>1.4468584256997158E-2</v>
      </c>
    </row>
    <row r="154" spans="2:7" x14ac:dyDescent="0.2">
      <c r="B154" s="212">
        <v>10000</v>
      </c>
      <c r="C154" s="7">
        <v>8835.0519999999997</v>
      </c>
      <c r="D154" s="7">
        <v>56.246000000000002</v>
      </c>
      <c r="E154" s="7">
        <f t="shared" si="14"/>
        <v>1.1318552511066149</v>
      </c>
      <c r="G154" s="1">
        <f t="shared" si="15"/>
        <v>6.3662330453742666E-3</v>
      </c>
    </row>
    <row r="155" spans="2:7" x14ac:dyDescent="0.2">
      <c r="B155" s="212">
        <v>3000</v>
      </c>
      <c r="C155" s="7">
        <v>2088.3490000000002</v>
      </c>
      <c r="D155" s="7">
        <v>44.316000000000003</v>
      </c>
      <c r="E155" s="7">
        <f t="shared" si="14"/>
        <v>1.436541497613665</v>
      </c>
      <c r="G155" s="1">
        <f t="shared" si="15"/>
        <v>2.1220591002749062E-2</v>
      </c>
    </row>
    <row r="156" spans="2:7" x14ac:dyDescent="0.2">
      <c r="B156" s="212">
        <v>1500</v>
      </c>
      <c r="C156" s="7">
        <v>1613.9580000000001</v>
      </c>
      <c r="D156" s="7">
        <v>68.498999999999995</v>
      </c>
      <c r="E156" s="7">
        <f t="shared" si="14"/>
        <v>0.92939221466729616</v>
      </c>
      <c r="G156" s="1">
        <f t="shared" si="15"/>
        <v>4.2441624874996739E-2</v>
      </c>
    </row>
    <row r="157" spans="2:7" x14ac:dyDescent="0.2">
      <c r="B157" s="212">
        <v>2010</v>
      </c>
      <c r="C157" s="7">
        <v>4100.5529999999999</v>
      </c>
      <c r="D157" s="7">
        <v>129.875</v>
      </c>
      <c r="E157" s="7">
        <f t="shared" si="14"/>
        <v>0.49017778821539437</v>
      </c>
      <c r="G157" s="1">
        <f t="shared" si="15"/>
        <v>3.1672557335559376E-2</v>
      </c>
    </row>
    <row r="158" spans="2:7" x14ac:dyDescent="0.2">
      <c r="B158" s="212">
        <v>4500</v>
      </c>
      <c r="C158" s="7">
        <v>8313.009</v>
      </c>
      <c r="D158" s="7">
        <v>117.605</v>
      </c>
      <c r="E158" s="7">
        <f t="shared" si="14"/>
        <v>0.54132023675181873</v>
      </c>
      <c r="G158" s="1">
        <f t="shared" si="15"/>
        <v>1.4147103654043921E-2</v>
      </c>
    </row>
    <row r="159" spans="2:7" x14ac:dyDescent="0.2">
      <c r="B159" s="212">
        <v>4000</v>
      </c>
      <c r="C159" s="7">
        <v>6163.2690000000002</v>
      </c>
      <c r="D159" s="7">
        <v>98.090999999999994</v>
      </c>
      <c r="E159" s="7">
        <f t="shared" si="14"/>
        <v>0.64900623354262155</v>
      </c>
      <c r="G159" s="1">
        <f t="shared" si="15"/>
        <v>1.5915417613607322E-2</v>
      </c>
    </row>
    <row r="160" spans="2:7" x14ac:dyDescent="0.2">
      <c r="B160" s="212">
        <v>5000</v>
      </c>
      <c r="C160" s="7">
        <v>3125.3449999999998</v>
      </c>
      <c r="D160" s="7">
        <v>39.792999999999999</v>
      </c>
      <c r="E160" s="7">
        <f t="shared" si="14"/>
        <v>1.5998233794989034</v>
      </c>
      <c r="G160" s="1">
        <f t="shared" si="15"/>
        <v>1.2732354348079972E-2</v>
      </c>
    </row>
    <row r="161" spans="1:7" x14ac:dyDescent="0.2">
      <c r="B161" s="212">
        <v>5000</v>
      </c>
      <c r="C161" s="7">
        <v>5934.2420000000002</v>
      </c>
      <c r="D161" s="7">
        <v>75.557000000000002</v>
      </c>
      <c r="E161" s="7">
        <f t="shared" si="14"/>
        <v>0.84256759330003728</v>
      </c>
      <c r="G161" s="1">
        <f t="shared" si="15"/>
        <v>1.2732375929394184E-2</v>
      </c>
    </row>
    <row r="162" spans="1:7" x14ac:dyDescent="0.2">
      <c r="B162" s="212">
        <v>3600</v>
      </c>
      <c r="C162" s="7">
        <v>3505.933</v>
      </c>
      <c r="D162" s="7">
        <v>61.999000000000002</v>
      </c>
      <c r="E162" s="7">
        <f t="shared" si="14"/>
        <v>1.0268308036690947</v>
      </c>
      <c r="G162" s="1">
        <f t="shared" si="15"/>
        <v>1.7684023054633388E-2</v>
      </c>
    </row>
    <row r="163" spans="1:7" x14ac:dyDescent="0.2">
      <c r="B163" s="212">
        <v>1700</v>
      </c>
      <c r="C163" s="7">
        <v>519.89099999999996</v>
      </c>
      <c r="D163" s="7">
        <v>19.469000000000001</v>
      </c>
      <c r="E163" s="7">
        <f t="shared" si="14"/>
        <v>3.269916193971429</v>
      </c>
      <c r="G163" s="1">
        <f t="shared" si="15"/>
        <v>3.7448234341429264E-2</v>
      </c>
    </row>
    <row r="164" spans="1:7" x14ac:dyDescent="0.2">
      <c r="B164" s="212">
        <v>1502.99</v>
      </c>
      <c r="C164" s="7">
        <v>1376.377</v>
      </c>
      <c r="D164" s="7">
        <v>58.298999999999999</v>
      </c>
      <c r="E164" s="7">
        <f t="shared" si="14"/>
        <v>1.0919900579565047</v>
      </c>
      <c r="G164" s="1">
        <f t="shared" si="15"/>
        <v>4.2356854263039853E-2</v>
      </c>
    </row>
    <row r="165" spans="1:7" x14ac:dyDescent="0.2">
      <c r="C165" s="224">
        <f>C153+C154+C158+C159+C160+C161+C162</f>
        <v>42171.798999999999</v>
      </c>
      <c r="D165" s="224"/>
      <c r="E165" s="224">
        <f>SUM(E144:E164)</f>
        <v>23.673224504071857</v>
      </c>
      <c r="F165" s="221"/>
      <c r="G165" s="224">
        <f>SUM(G144:G164)</f>
        <v>0.66742699374638037</v>
      </c>
    </row>
    <row r="169" spans="1:7" x14ac:dyDescent="0.2">
      <c r="A169" s="217" t="s">
        <v>205</v>
      </c>
      <c r="B169" s="216" t="s">
        <v>193</v>
      </c>
      <c r="C169" s="224" t="s">
        <v>194</v>
      </c>
      <c r="D169" s="224" t="s">
        <v>195</v>
      </c>
    </row>
    <row r="170" spans="1:7" x14ac:dyDescent="0.2">
      <c r="B170" s="212">
        <v>1200</v>
      </c>
      <c r="C170" s="7">
        <v>946.16200000000003</v>
      </c>
      <c r="D170" s="7">
        <v>50.195</v>
      </c>
      <c r="E170" s="7">
        <f>B170/C170</f>
        <v>1.2682817530190389</v>
      </c>
      <c r="G170" s="1">
        <f>D170/C170</f>
        <v>5.3051168827325551E-2</v>
      </c>
    </row>
    <row r="171" spans="1:7" x14ac:dyDescent="0.2">
      <c r="B171" s="212">
        <v>1400</v>
      </c>
      <c r="C171" s="7">
        <v>566.89300000000003</v>
      </c>
      <c r="D171" s="7">
        <v>25.777999999999999</v>
      </c>
      <c r="E171" s="7">
        <f t="shared" ref="E171:E192" si="16">B171/C171</f>
        <v>2.4696018472621817</v>
      </c>
      <c r="G171" s="1">
        <f t="shared" ref="G171:G192" si="17">D171/C171</f>
        <v>4.5472426013374652E-2</v>
      </c>
    </row>
    <row r="172" spans="1:7" x14ac:dyDescent="0.2">
      <c r="B172" s="212">
        <v>1400</v>
      </c>
      <c r="C172" s="7">
        <v>1276.3599999999999</v>
      </c>
      <c r="D172" s="7">
        <v>58.04</v>
      </c>
      <c r="E172" s="7">
        <f t="shared" si="16"/>
        <v>1.096869221849635</v>
      </c>
      <c r="G172" s="1">
        <f t="shared" si="17"/>
        <v>4.5473064025823441E-2</v>
      </c>
    </row>
    <row r="173" spans="1:7" x14ac:dyDescent="0.2">
      <c r="B173" s="212">
        <v>1200</v>
      </c>
      <c r="C173" s="7">
        <v>1246.25</v>
      </c>
      <c r="D173" s="7">
        <v>66.116</v>
      </c>
      <c r="E173" s="7">
        <f t="shared" si="16"/>
        <v>0.96288866599799394</v>
      </c>
      <c r="G173" s="1">
        <f t="shared" si="17"/>
        <v>5.3051955867602807E-2</v>
      </c>
    </row>
    <row r="174" spans="1:7" x14ac:dyDescent="0.2">
      <c r="B174" s="212">
        <v>1400</v>
      </c>
      <c r="C174" s="7">
        <v>1370.021</v>
      </c>
      <c r="D174" s="7">
        <v>62.298999999999999</v>
      </c>
      <c r="E174" s="7">
        <f t="shared" si="16"/>
        <v>1.0218821463320635</v>
      </c>
      <c r="G174" s="1">
        <f t="shared" si="17"/>
        <v>4.5473025595958019E-2</v>
      </c>
    </row>
    <row r="175" spans="1:7" x14ac:dyDescent="0.2">
      <c r="B175" s="212">
        <v>1500</v>
      </c>
      <c r="C175" s="7">
        <v>2039.3409999999999</v>
      </c>
      <c r="D175" s="7">
        <v>86.552000000000007</v>
      </c>
      <c r="E175" s="7">
        <f t="shared" si="16"/>
        <v>0.73553172323804605</v>
      </c>
      <c r="G175" s="1">
        <f t="shared" si="17"/>
        <v>4.244116113979958E-2</v>
      </c>
    </row>
    <row r="176" spans="1:7" x14ac:dyDescent="0.2">
      <c r="B176" s="212">
        <v>1500</v>
      </c>
      <c r="C176" s="7">
        <v>1887.4369999999999</v>
      </c>
      <c r="D176" s="7">
        <v>80.105000000000004</v>
      </c>
      <c r="E176" s="7">
        <f t="shared" si="16"/>
        <v>0.79472851279274492</v>
      </c>
      <c r="G176" s="1">
        <f t="shared" si="17"/>
        <v>4.2441151678175221E-2</v>
      </c>
    </row>
    <row r="177" spans="2:7" x14ac:dyDescent="0.2">
      <c r="B177" s="212">
        <v>1500</v>
      </c>
      <c r="C177" s="7">
        <v>1853.229</v>
      </c>
      <c r="D177" s="7">
        <v>78.653000000000006</v>
      </c>
      <c r="E177" s="7">
        <f t="shared" si="16"/>
        <v>0.80939808302158012</v>
      </c>
      <c r="G177" s="1">
        <f t="shared" si="17"/>
        <v>4.2441058282597567E-2</v>
      </c>
    </row>
    <row r="178" spans="2:7" x14ac:dyDescent="0.2">
      <c r="B178" s="212">
        <v>3200</v>
      </c>
      <c r="C178" s="7">
        <v>3519.0390000000002</v>
      </c>
      <c r="D178" s="7">
        <v>70.009</v>
      </c>
      <c r="E178" s="7">
        <f t="shared" si="16"/>
        <v>0.90933916901745049</v>
      </c>
      <c r="G178" s="1">
        <f t="shared" si="17"/>
        <v>1.989435183866959E-2</v>
      </c>
    </row>
    <row r="179" spans="2:7" x14ac:dyDescent="0.2">
      <c r="B179" s="212">
        <v>6000</v>
      </c>
      <c r="C179" s="7">
        <v>4929.0919999999996</v>
      </c>
      <c r="D179" s="7">
        <v>52.298999999999999</v>
      </c>
      <c r="E179" s="7">
        <f t="shared" si="16"/>
        <v>1.2172627331768204</v>
      </c>
      <c r="G179" s="1">
        <f t="shared" si="17"/>
        <v>1.0610270613735756E-2</v>
      </c>
    </row>
    <row r="180" spans="2:7" x14ac:dyDescent="0.2">
      <c r="B180" s="212">
        <v>5000</v>
      </c>
      <c r="C180" s="7">
        <v>5012.3580000000002</v>
      </c>
      <c r="D180" s="7">
        <v>63.819000000000003</v>
      </c>
      <c r="E180" s="7">
        <f t="shared" si="16"/>
        <v>0.99753449374525915</v>
      </c>
      <c r="G180" s="1">
        <f t="shared" si="17"/>
        <v>1.2732330771265739E-2</v>
      </c>
    </row>
    <row r="181" spans="2:7" x14ac:dyDescent="0.2">
      <c r="B181" s="212">
        <v>4000</v>
      </c>
      <c r="C181" s="7">
        <v>1247.1790000000001</v>
      </c>
      <c r="D181" s="7">
        <v>19.849</v>
      </c>
      <c r="E181" s="7">
        <f t="shared" si="16"/>
        <v>3.2072380949326438</v>
      </c>
      <c r="G181" s="1">
        <f t="shared" si="17"/>
        <v>1.5915117236579512E-2</v>
      </c>
    </row>
    <row r="182" spans="2:7" x14ac:dyDescent="0.2">
      <c r="B182" s="212">
        <v>4000</v>
      </c>
      <c r="C182" s="7">
        <v>2328.5430000000001</v>
      </c>
      <c r="D182" s="7">
        <v>37.06</v>
      </c>
      <c r="E182" s="7">
        <f t="shared" si="16"/>
        <v>1.7178123831082355</v>
      </c>
      <c r="G182" s="1">
        <f t="shared" si="17"/>
        <v>1.5915531729497803E-2</v>
      </c>
    </row>
    <row r="183" spans="2:7" x14ac:dyDescent="0.2">
      <c r="B183" s="212">
        <v>3000</v>
      </c>
      <c r="C183" s="7">
        <v>2820.6370000000002</v>
      </c>
      <c r="D183" s="7">
        <v>59.856000000000002</v>
      </c>
      <c r="E183" s="7">
        <f t="shared" si="16"/>
        <v>1.0635895366897619</v>
      </c>
      <c r="G183" s="1">
        <f t="shared" si="17"/>
        <v>2.1220738436034128E-2</v>
      </c>
    </row>
    <row r="184" spans="2:7" x14ac:dyDescent="0.2">
      <c r="B184" s="212">
        <v>3000</v>
      </c>
      <c r="C184" s="7">
        <v>1755.0920000000001</v>
      </c>
      <c r="D184" s="7">
        <v>37.244</v>
      </c>
      <c r="E184" s="7">
        <f t="shared" si="16"/>
        <v>1.7093121044366903</v>
      </c>
      <c r="G184" s="1">
        <f t="shared" si="17"/>
        <v>2.1220540005880032E-2</v>
      </c>
    </row>
    <row r="185" spans="2:7" x14ac:dyDescent="0.2">
      <c r="B185" s="212">
        <v>4000</v>
      </c>
      <c r="C185" s="7">
        <v>7024.0110000000004</v>
      </c>
      <c r="D185" s="7">
        <v>111.791</v>
      </c>
      <c r="E185" s="7">
        <f t="shared" si="16"/>
        <v>0.56947519017268056</v>
      </c>
      <c r="G185" s="1">
        <f t="shared" si="17"/>
        <v>1.5915550246148533E-2</v>
      </c>
    </row>
    <row r="186" spans="2:7" x14ac:dyDescent="0.2">
      <c r="B186" s="212">
        <v>4500</v>
      </c>
      <c r="C186" s="7">
        <v>8184.54</v>
      </c>
      <c r="D186" s="7">
        <v>115.788</v>
      </c>
      <c r="E186" s="7">
        <f t="shared" si="16"/>
        <v>0.5498170941800028</v>
      </c>
      <c r="G186" s="1">
        <f t="shared" si="17"/>
        <v>1.4147160377980925E-2</v>
      </c>
    </row>
    <row r="187" spans="2:7" x14ac:dyDescent="0.2">
      <c r="B187" s="212">
        <v>4000</v>
      </c>
      <c r="C187" s="7">
        <v>6126.5410000000002</v>
      </c>
      <c r="D187" s="7">
        <v>97.507000000000005</v>
      </c>
      <c r="E187" s="7">
        <f t="shared" si="16"/>
        <v>0.65289696094419347</v>
      </c>
      <c r="G187" s="1">
        <f t="shared" si="17"/>
        <v>1.5915505992696369E-2</v>
      </c>
    </row>
    <row r="188" spans="2:7" x14ac:dyDescent="0.2">
      <c r="B188" s="212">
        <v>5000</v>
      </c>
      <c r="C188" s="7">
        <v>3109.306</v>
      </c>
      <c r="D188" s="7">
        <v>39.588999999999999</v>
      </c>
      <c r="E188" s="7">
        <f t="shared" si="16"/>
        <v>1.6080758857442785</v>
      </c>
      <c r="G188" s="1">
        <f t="shared" si="17"/>
        <v>1.2732423248146049E-2</v>
      </c>
    </row>
    <row r="189" spans="2:7" x14ac:dyDescent="0.2">
      <c r="B189" s="212">
        <v>5000</v>
      </c>
      <c r="C189" s="7">
        <v>5978.5439999999999</v>
      </c>
      <c r="D189" s="7">
        <v>76.120999999999995</v>
      </c>
      <c r="E189" s="7">
        <f t="shared" si="16"/>
        <v>0.83632402805766759</v>
      </c>
      <c r="G189" s="1">
        <f t="shared" si="17"/>
        <v>1.2732364267955543E-2</v>
      </c>
    </row>
    <row r="190" spans="2:7" x14ac:dyDescent="0.2">
      <c r="B190" s="212">
        <v>3600</v>
      </c>
      <c r="C190" s="7">
        <v>3368.4380000000001</v>
      </c>
      <c r="D190" s="7">
        <v>59.567</v>
      </c>
      <c r="E190" s="7">
        <f t="shared" si="16"/>
        <v>1.0687446228786162</v>
      </c>
      <c r="G190" s="1">
        <f t="shared" si="17"/>
        <v>1.768386415305848E-2</v>
      </c>
    </row>
    <row r="191" spans="2:7" x14ac:dyDescent="0.2">
      <c r="B191" s="212">
        <v>2746.7429999999999</v>
      </c>
      <c r="C191" s="7">
        <v>689.524</v>
      </c>
      <c r="D191" s="7">
        <v>15.981</v>
      </c>
      <c r="E191" s="7">
        <f t="shared" si="16"/>
        <v>3.9835350183604921</v>
      </c>
      <c r="G191" s="1">
        <f t="shared" si="17"/>
        <v>2.3176858238436949E-2</v>
      </c>
    </row>
    <row r="192" spans="2:7" x14ac:dyDescent="0.2">
      <c r="B192" s="212">
        <v>1502.3869999999999</v>
      </c>
      <c r="C192" s="7">
        <v>1355.2339999999999</v>
      </c>
      <c r="D192" s="7">
        <v>57.427</v>
      </c>
      <c r="E192" s="7">
        <f t="shared" si="16"/>
        <v>1.1085812486994866</v>
      </c>
      <c r="G192" s="1">
        <f t="shared" si="17"/>
        <v>4.2374232051439087E-2</v>
      </c>
    </row>
    <row r="193" spans="1:7" x14ac:dyDescent="0.2">
      <c r="C193" s="224">
        <f>C179+C180+C181+C182+C185+C186+C187+C188+C189+C190</f>
        <v>47308.552000000003</v>
      </c>
      <c r="E193" s="224">
        <f>SUM(E170:E192)</f>
        <v>30.358720517657563</v>
      </c>
      <c r="F193" s="221"/>
      <c r="G193" s="224">
        <f>SUM(G170:G192)</f>
        <v>0.64203185063818136</v>
      </c>
    </row>
    <row r="197" spans="1:7" x14ac:dyDescent="0.2">
      <c r="A197" s="217" t="s">
        <v>203</v>
      </c>
      <c r="B197" s="216" t="s">
        <v>193</v>
      </c>
      <c r="C197" s="224" t="s">
        <v>194</v>
      </c>
      <c r="D197" s="224" t="s">
        <v>195</v>
      </c>
    </row>
    <row r="198" spans="1:7" x14ac:dyDescent="0.2">
      <c r="A198" s="11">
        <v>1</v>
      </c>
      <c r="B198" s="212">
        <v>1200</v>
      </c>
      <c r="C198" s="7">
        <v>946.16200000000003</v>
      </c>
      <c r="D198" s="7">
        <v>50.195</v>
      </c>
      <c r="E198" s="7">
        <f>B198/C198</f>
        <v>1.2682817530190389</v>
      </c>
      <c r="G198" s="1">
        <f>D198/C198</f>
        <v>5.3051168827325551E-2</v>
      </c>
    </row>
    <row r="199" spans="1:7" x14ac:dyDescent="0.2">
      <c r="A199" s="11">
        <f>A198+1</f>
        <v>2</v>
      </c>
      <c r="B199" s="212">
        <v>1400</v>
      </c>
      <c r="C199" s="7">
        <v>566.89300000000003</v>
      </c>
      <c r="D199" s="7">
        <v>25.777999999999999</v>
      </c>
      <c r="E199" s="7">
        <f t="shared" ref="E199:E218" si="18">B199/C199</f>
        <v>2.4696018472621817</v>
      </c>
      <c r="G199" s="1">
        <f t="shared" ref="G199:G218" si="19">D199/C199</f>
        <v>4.5472426013374652E-2</v>
      </c>
    </row>
    <row r="200" spans="1:7" x14ac:dyDescent="0.2">
      <c r="A200" s="11">
        <f t="shared" ref="A200:A218" si="20">A199+1</f>
        <v>3</v>
      </c>
      <c r="B200" s="212">
        <v>1400</v>
      </c>
      <c r="C200" s="7">
        <v>1276.3599999999999</v>
      </c>
      <c r="D200" s="7">
        <v>58.04</v>
      </c>
      <c r="E200" s="7">
        <f t="shared" si="18"/>
        <v>1.096869221849635</v>
      </c>
      <c r="G200" s="1">
        <f t="shared" si="19"/>
        <v>4.5473064025823441E-2</v>
      </c>
    </row>
    <row r="201" spans="1:7" x14ac:dyDescent="0.2">
      <c r="A201" s="11">
        <f t="shared" si="20"/>
        <v>4</v>
      </c>
      <c r="B201" s="212">
        <v>1200</v>
      </c>
      <c r="C201" s="7">
        <v>1264.72</v>
      </c>
      <c r="D201" s="7">
        <v>67.094999999999999</v>
      </c>
      <c r="E201" s="7">
        <f t="shared" si="18"/>
        <v>0.94882661774938326</v>
      </c>
      <c r="G201" s="1">
        <f t="shared" si="19"/>
        <v>5.3051268264912389E-2</v>
      </c>
    </row>
    <row r="202" spans="1:7" x14ac:dyDescent="0.2">
      <c r="A202" s="11">
        <f t="shared" si="20"/>
        <v>5</v>
      </c>
      <c r="B202" s="212">
        <v>1400</v>
      </c>
      <c r="C202" s="7">
        <v>1373.2919999999999</v>
      </c>
      <c r="D202" s="7">
        <v>62.447000000000003</v>
      </c>
      <c r="E202" s="7">
        <f t="shared" si="18"/>
        <v>1.0194481581484491</v>
      </c>
      <c r="G202" s="1">
        <f t="shared" si="19"/>
        <v>4.5472485094211576E-2</v>
      </c>
    </row>
    <row r="203" spans="1:7" x14ac:dyDescent="0.2">
      <c r="A203" s="11">
        <f t="shared" si="20"/>
        <v>6</v>
      </c>
      <c r="B203" s="212">
        <v>1500</v>
      </c>
      <c r="C203" s="7">
        <v>1946.02</v>
      </c>
      <c r="D203" s="7">
        <v>82.591999999999999</v>
      </c>
      <c r="E203" s="7">
        <f t="shared" si="18"/>
        <v>0.77080399995889048</v>
      </c>
      <c r="G203" s="1">
        <f t="shared" si="19"/>
        <v>4.2441495976403121E-2</v>
      </c>
    </row>
    <row r="204" spans="1:7" x14ac:dyDescent="0.2">
      <c r="A204" s="11">
        <f t="shared" si="20"/>
        <v>7</v>
      </c>
      <c r="B204" s="212">
        <v>1450</v>
      </c>
      <c r="C204" s="7">
        <v>1801.06</v>
      </c>
      <c r="D204" s="7">
        <v>76.948999999999998</v>
      </c>
      <c r="E204" s="7">
        <f t="shared" si="18"/>
        <v>0.80508145203380233</v>
      </c>
      <c r="G204" s="1">
        <f t="shared" si="19"/>
        <v>4.2724284587964866E-2</v>
      </c>
    </row>
    <row r="205" spans="1:7" x14ac:dyDescent="0.2">
      <c r="A205" s="11">
        <f t="shared" si="20"/>
        <v>8</v>
      </c>
      <c r="B205" s="212">
        <v>1450</v>
      </c>
      <c r="C205" s="7">
        <v>1952.5440000000001</v>
      </c>
      <c r="D205" s="7">
        <v>85.725999999999999</v>
      </c>
      <c r="E205" s="7">
        <f t="shared" si="18"/>
        <v>0.74262090892702026</v>
      </c>
      <c r="G205" s="1">
        <f t="shared" si="19"/>
        <v>4.3904772440467407E-2</v>
      </c>
    </row>
    <row r="206" spans="1:7" x14ac:dyDescent="0.2">
      <c r="A206" s="11">
        <f t="shared" si="20"/>
        <v>9</v>
      </c>
      <c r="B206" s="212">
        <v>3000</v>
      </c>
      <c r="C206" s="7">
        <v>5277.5119999999997</v>
      </c>
      <c r="D206" s="7">
        <v>111.992</v>
      </c>
      <c r="E206" s="7">
        <f t="shared" si="18"/>
        <v>0.56844967856065509</v>
      </c>
      <c r="G206" s="1">
        <f t="shared" si="19"/>
        <v>2.122060546712163E-2</v>
      </c>
    </row>
    <row r="207" spans="1:7" x14ac:dyDescent="0.2">
      <c r="A207" s="11">
        <f t="shared" si="20"/>
        <v>10</v>
      </c>
      <c r="B207" s="212">
        <v>4400</v>
      </c>
      <c r="C207" s="7">
        <v>6412.0519999999997</v>
      </c>
      <c r="D207" s="7">
        <v>92.774000000000001</v>
      </c>
      <c r="E207" s="7">
        <f t="shared" si="18"/>
        <v>0.68620778496493795</v>
      </c>
      <c r="G207" s="1">
        <f t="shared" si="19"/>
        <v>1.4468691145985717E-2</v>
      </c>
    </row>
    <row r="208" spans="1:7" x14ac:dyDescent="0.2">
      <c r="A208" s="11">
        <f t="shared" si="20"/>
        <v>11</v>
      </c>
      <c r="B208" s="212">
        <v>10000</v>
      </c>
      <c r="C208" s="7">
        <v>8811.2049999999999</v>
      </c>
      <c r="D208" s="7">
        <v>56.094000000000001</v>
      </c>
      <c r="E208" s="7">
        <f t="shared" si="18"/>
        <v>1.1349185497329821</v>
      </c>
      <c r="G208" s="1">
        <f t="shared" si="19"/>
        <v>6.3662121128721895E-3</v>
      </c>
    </row>
    <row r="209" spans="1:7" x14ac:dyDescent="0.2">
      <c r="A209" s="11">
        <f t="shared" si="20"/>
        <v>12</v>
      </c>
      <c r="B209" s="212">
        <v>3000</v>
      </c>
      <c r="C209" s="7">
        <v>2088.3490000000002</v>
      </c>
      <c r="D209" s="7">
        <v>44.316000000000003</v>
      </c>
      <c r="E209" s="7">
        <f t="shared" si="18"/>
        <v>1.436541497613665</v>
      </c>
      <c r="G209" s="1">
        <f t="shared" si="19"/>
        <v>2.1220591002749062E-2</v>
      </c>
    </row>
    <row r="210" spans="1:7" x14ac:dyDescent="0.2">
      <c r="A210" s="11">
        <f t="shared" si="20"/>
        <v>13</v>
      </c>
      <c r="B210" s="212">
        <v>1500</v>
      </c>
      <c r="C210" s="7">
        <v>1613.9580000000001</v>
      </c>
      <c r="D210" s="7">
        <v>68.498999999999995</v>
      </c>
      <c r="E210" s="7">
        <f t="shared" si="18"/>
        <v>0.92939221466729616</v>
      </c>
      <c r="G210" s="1">
        <f t="shared" si="19"/>
        <v>4.2441624874996739E-2</v>
      </c>
    </row>
    <row r="211" spans="1:7" x14ac:dyDescent="0.2">
      <c r="A211" s="11">
        <f t="shared" si="20"/>
        <v>14</v>
      </c>
      <c r="B211" s="212">
        <v>2010</v>
      </c>
      <c r="C211" s="7">
        <v>4100.5529999999999</v>
      </c>
      <c r="D211" s="7">
        <v>129.875</v>
      </c>
      <c r="E211" s="7">
        <f t="shared" si="18"/>
        <v>0.49017778821539437</v>
      </c>
      <c r="G211" s="1">
        <f t="shared" si="19"/>
        <v>3.1672557335559376E-2</v>
      </c>
    </row>
    <row r="212" spans="1:7" x14ac:dyDescent="0.2">
      <c r="A212" s="11">
        <f t="shared" si="20"/>
        <v>15</v>
      </c>
      <c r="B212" s="212">
        <v>4500</v>
      </c>
      <c r="C212" s="7">
        <v>8313.009</v>
      </c>
      <c r="D212" s="7">
        <v>117.605</v>
      </c>
      <c r="E212" s="7">
        <f t="shared" si="18"/>
        <v>0.54132023675181873</v>
      </c>
      <c r="G212" s="1">
        <f t="shared" si="19"/>
        <v>1.4147103654043921E-2</v>
      </c>
    </row>
    <row r="213" spans="1:7" x14ac:dyDescent="0.2">
      <c r="A213" s="11">
        <f t="shared" si="20"/>
        <v>16</v>
      </c>
      <c r="B213" s="212">
        <v>4000</v>
      </c>
      <c r="C213" s="7">
        <v>6126.5410000000002</v>
      </c>
      <c r="D213" s="7">
        <v>97.507000000000005</v>
      </c>
      <c r="E213" s="7">
        <f t="shared" si="18"/>
        <v>0.65289696094419347</v>
      </c>
      <c r="G213" s="1">
        <f t="shared" si="19"/>
        <v>1.5915505992696369E-2</v>
      </c>
    </row>
    <row r="214" spans="1:7" x14ac:dyDescent="0.2">
      <c r="A214" s="11">
        <f t="shared" si="20"/>
        <v>17</v>
      </c>
      <c r="B214" s="212">
        <v>5000</v>
      </c>
      <c r="C214" s="7">
        <v>3109.306</v>
      </c>
      <c r="D214" s="7">
        <v>39.588999999999999</v>
      </c>
      <c r="E214" s="7">
        <f t="shared" si="18"/>
        <v>1.6080758857442785</v>
      </c>
      <c r="G214" s="1">
        <f t="shared" si="19"/>
        <v>1.2732423248146049E-2</v>
      </c>
    </row>
    <row r="215" spans="1:7" x14ac:dyDescent="0.2">
      <c r="A215" s="11">
        <f t="shared" si="20"/>
        <v>18</v>
      </c>
      <c r="B215" s="212">
        <v>5000</v>
      </c>
      <c r="C215" s="7">
        <v>5996.2169999999996</v>
      </c>
      <c r="D215" s="7">
        <v>76.346000000000004</v>
      </c>
      <c r="E215" s="7">
        <f t="shared" si="18"/>
        <v>0.83385908148420917</v>
      </c>
      <c r="G215" s="1">
        <f t="shared" si="19"/>
        <v>1.2732361086998687E-2</v>
      </c>
    </row>
    <row r="216" spans="1:7" x14ac:dyDescent="0.2">
      <c r="A216" s="11">
        <f t="shared" si="20"/>
        <v>19</v>
      </c>
      <c r="B216" s="212">
        <v>3600</v>
      </c>
      <c r="C216" s="7">
        <v>3518.9070000000002</v>
      </c>
      <c r="D216" s="7">
        <v>62.228000000000002</v>
      </c>
      <c r="E216" s="7">
        <f t="shared" si="18"/>
        <v>1.0230449398065933</v>
      </c>
      <c r="G216" s="1">
        <f t="shared" si="19"/>
        <v>1.7683900142856857E-2</v>
      </c>
    </row>
    <row r="217" spans="1:7" x14ac:dyDescent="0.2">
      <c r="A217" s="11">
        <f t="shared" si="20"/>
        <v>20</v>
      </c>
      <c r="B217" s="212">
        <v>1700</v>
      </c>
      <c r="C217" s="7">
        <v>517.11800000000005</v>
      </c>
      <c r="D217" s="7">
        <v>19.364999999999998</v>
      </c>
      <c r="E217" s="7">
        <f t="shared" si="18"/>
        <v>3.287450833272096</v>
      </c>
      <c r="G217" s="1">
        <f t="shared" si="19"/>
        <v>3.7447932580184785E-2</v>
      </c>
    </row>
    <row r="218" spans="1:7" x14ac:dyDescent="0.2">
      <c r="A218" s="11">
        <f t="shared" si="20"/>
        <v>21</v>
      </c>
      <c r="B218" s="212">
        <v>1500</v>
      </c>
      <c r="C218" s="7">
        <v>1375.4179999999999</v>
      </c>
      <c r="D218" s="7">
        <v>58.375</v>
      </c>
      <c r="E218" s="7">
        <f t="shared" si="18"/>
        <v>1.0905775553322701</v>
      </c>
      <c r="G218" s="1">
        <f t="shared" si="19"/>
        <v>4.2441643195014173E-2</v>
      </c>
    </row>
    <row r="219" spans="1:7" x14ac:dyDescent="0.2">
      <c r="C219" s="7">
        <f>C207+C208+C212+C213+C214+C215+C216</f>
        <v>42287.236999999994</v>
      </c>
      <c r="E219" s="224">
        <f>SUM(E198:E218)</f>
        <v>23.40444696603879</v>
      </c>
      <c r="F219" s="221"/>
      <c r="G219" s="221">
        <f>SUM(G198:G218)</f>
        <v>0.66208211706970854</v>
      </c>
    </row>
    <row r="220" spans="1:7" x14ac:dyDescent="0.2">
      <c r="C220" s="224"/>
    </row>
    <row r="222" spans="1:7" s="221" customFormat="1" x14ac:dyDescent="0.2">
      <c r="A222" s="217" t="s">
        <v>197</v>
      </c>
      <c r="B222" s="216" t="s">
        <v>193</v>
      </c>
      <c r="C222" s="224" t="s">
        <v>194</v>
      </c>
      <c r="D222" s="224" t="s">
        <v>195</v>
      </c>
      <c r="E222" s="224"/>
    </row>
    <row r="223" spans="1:7" x14ac:dyDescent="0.2">
      <c r="A223" s="11">
        <v>1</v>
      </c>
      <c r="B223" s="212">
        <v>1200</v>
      </c>
      <c r="C223" s="7">
        <v>772.34100000000001</v>
      </c>
      <c r="D223" s="7">
        <v>47.906999999999996</v>
      </c>
      <c r="E223" s="7">
        <f>B223/C223</f>
        <v>1.5537178526065558</v>
      </c>
      <c r="G223" s="1">
        <f>D223/C223</f>
        <v>6.2028300970685221E-2</v>
      </c>
    </row>
    <row r="224" spans="1:7" x14ac:dyDescent="0.2">
      <c r="A224" s="11">
        <f>A223+1</f>
        <v>2</v>
      </c>
      <c r="B224" s="212">
        <v>1500</v>
      </c>
      <c r="C224" s="7">
        <v>227.76900000000001</v>
      </c>
      <c r="D224" s="7">
        <v>9.6669999999999998</v>
      </c>
      <c r="E224" s="7">
        <f t="shared" ref="E224:E244" si="21">B224/C224</f>
        <v>6.5856196409520171</v>
      </c>
      <c r="G224" s="1">
        <f t="shared" ref="G224:G244" si="22">D224/C224</f>
        <v>4.2442123379388762E-2</v>
      </c>
    </row>
    <row r="225" spans="1:7" x14ac:dyDescent="0.2">
      <c r="A225" s="11">
        <f t="shared" ref="A225:A244" si="23">A224+1</f>
        <v>3</v>
      </c>
      <c r="B225" s="212">
        <v>1750</v>
      </c>
      <c r="C225" s="7">
        <v>958.67</v>
      </c>
      <c r="D225" s="7">
        <v>34.875</v>
      </c>
      <c r="E225" s="7">
        <f t="shared" si="21"/>
        <v>1.8254456695213161</v>
      </c>
      <c r="G225" s="1">
        <f t="shared" si="22"/>
        <v>3.6378524414031943E-2</v>
      </c>
    </row>
    <row r="226" spans="1:7" x14ac:dyDescent="0.2">
      <c r="A226" s="11">
        <f t="shared" si="23"/>
        <v>4</v>
      </c>
      <c r="B226" s="212">
        <v>1400</v>
      </c>
      <c r="C226" s="7">
        <v>1390.454</v>
      </c>
      <c r="D226" s="7">
        <v>63.228000000000002</v>
      </c>
      <c r="E226" s="7">
        <f t="shared" si="21"/>
        <v>1.0068653835366004</v>
      </c>
      <c r="G226" s="1">
        <f t="shared" si="22"/>
        <v>4.5472917478751547E-2</v>
      </c>
    </row>
    <row r="227" spans="1:7" x14ac:dyDescent="0.2">
      <c r="A227" s="11">
        <f t="shared" si="23"/>
        <v>5</v>
      </c>
      <c r="B227" s="212">
        <v>1400</v>
      </c>
      <c r="C227" s="7">
        <v>1819.9159999999999</v>
      </c>
      <c r="D227" s="7">
        <v>82.757000000000005</v>
      </c>
      <c r="E227" s="7">
        <f t="shared" si="21"/>
        <v>0.76926627382802282</v>
      </c>
      <c r="G227" s="1">
        <f t="shared" si="22"/>
        <v>4.5472977873704065E-2</v>
      </c>
    </row>
    <row r="228" spans="1:7" x14ac:dyDescent="0.2">
      <c r="A228" s="11">
        <f t="shared" si="23"/>
        <v>6</v>
      </c>
      <c r="B228" s="212">
        <v>1100</v>
      </c>
      <c r="C228" s="7">
        <v>1927.5340000000001</v>
      </c>
      <c r="D228" s="7">
        <v>111.55500000000001</v>
      </c>
      <c r="E228" s="7">
        <f t="shared" si="21"/>
        <v>0.57067735251362617</v>
      </c>
      <c r="G228" s="1">
        <f t="shared" si="22"/>
        <v>5.7874465508779609E-2</v>
      </c>
    </row>
    <row r="229" spans="1:7" x14ac:dyDescent="0.2">
      <c r="A229" s="11">
        <f t="shared" si="23"/>
        <v>7</v>
      </c>
      <c r="B229" s="212">
        <v>1100</v>
      </c>
      <c r="C229" s="7">
        <v>1660.4549999999999</v>
      </c>
      <c r="D229" s="7">
        <v>96.097999999999999</v>
      </c>
      <c r="E229" s="7">
        <f t="shared" si="21"/>
        <v>0.66246902204516234</v>
      </c>
      <c r="G229" s="1">
        <f t="shared" si="22"/>
        <v>5.7874498254996375E-2</v>
      </c>
    </row>
    <row r="230" spans="1:7" x14ac:dyDescent="0.2">
      <c r="A230" s="11">
        <f t="shared" si="23"/>
        <v>8</v>
      </c>
      <c r="B230" s="212">
        <v>1200</v>
      </c>
      <c r="C230" s="7">
        <v>1528.1610000000001</v>
      </c>
      <c r="D230" s="7">
        <v>81.070999999999998</v>
      </c>
      <c r="E230" s="7">
        <f t="shared" si="21"/>
        <v>0.78525757430009013</v>
      </c>
      <c r="G230" s="1">
        <f t="shared" si="22"/>
        <v>5.3051347338402166E-2</v>
      </c>
    </row>
    <row r="231" spans="1:7" x14ac:dyDescent="0.2">
      <c r="A231" s="11">
        <f t="shared" si="23"/>
        <v>9</v>
      </c>
      <c r="B231" s="212">
        <v>3500</v>
      </c>
      <c r="C231" s="7">
        <v>1662.4380000000001</v>
      </c>
      <c r="D231" s="7">
        <v>30.238</v>
      </c>
      <c r="E231" s="7">
        <f t="shared" si="21"/>
        <v>2.1053416728924628</v>
      </c>
      <c r="G231" s="1">
        <f t="shared" si="22"/>
        <v>1.8188949001406367E-2</v>
      </c>
    </row>
    <row r="232" spans="1:7" x14ac:dyDescent="0.2">
      <c r="A232" s="11">
        <f t="shared" si="23"/>
        <v>10</v>
      </c>
      <c r="B232" s="212">
        <v>6000</v>
      </c>
      <c r="C232" s="7">
        <v>1674.5260000000001</v>
      </c>
      <c r="D232" s="7">
        <v>17.766999999999999</v>
      </c>
      <c r="E232" s="7">
        <f t="shared" si="21"/>
        <v>3.5831035170549752</v>
      </c>
      <c r="G232" s="1">
        <f t="shared" si="22"/>
        <v>1.0610166697919291E-2</v>
      </c>
    </row>
    <row r="233" spans="1:7" x14ac:dyDescent="0.2">
      <c r="A233" s="11">
        <f t="shared" si="23"/>
        <v>11</v>
      </c>
      <c r="B233" s="212">
        <v>3500</v>
      </c>
      <c r="C233" s="7">
        <v>3398.8850000000002</v>
      </c>
      <c r="D233" s="7">
        <v>61.823</v>
      </c>
      <c r="E233" s="7">
        <f t="shared" si="21"/>
        <v>1.029749461955906</v>
      </c>
      <c r="G233" s="1">
        <f t="shared" si="22"/>
        <v>1.8189200281857137E-2</v>
      </c>
    </row>
    <row r="234" spans="1:7" x14ac:dyDescent="0.2">
      <c r="A234" s="11">
        <f t="shared" si="23"/>
        <v>12</v>
      </c>
      <c r="B234" s="212">
        <v>2500</v>
      </c>
      <c r="C234" s="7">
        <v>1819.6279999999999</v>
      </c>
      <c r="D234" s="7">
        <v>46.335999999999999</v>
      </c>
      <c r="E234" s="7">
        <f t="shared" si="21"/>
        <v>1.3739071942177192</v>
      </c>
      <c r="G234" s="1">
        <f t="shared" si="22"/>
        <v>2.5464545500508896E-2</v>
      </c>
    </row>
    <row r="235" spans="1:7" x14ac:dyDescent="0.2">
      <c r="A235" s="11">
        <f t="shared" si="23"/>
        <v>13</v>
      </c>
      <c r="B235" s="212">
        <v>5000</v>
      </c>
      <c r="C235" s="7">
        <v>1117.134</v>
      </c>
      <c r="D235" s="7">
        <v>14.224</v>
      </c>
      <c r="E235" s="7">
        <f t="shared" si="21"/>
        <v>4.4757388102054003</v>
      </c>
      <c r="G235" s="1">
        <f t="shared" si="22"/>
        <v>1.2732581767272324E-2</v>
      </c>
    </row>
    <row r="236" spans="1:7" x14ac:dyDescent="0.2">
      <c r="A236" s="11">
        <f t="shared" si="23"/>
        <v>14</v>
      </c>
      <c r="B236" s="212">
        <v>2100</v>
      </c>
      <c r="C236" s="7">
        <v>2487.701</v>
      </c>
      <c r="D236" s="7">
        <v>75.415000000000006</v>
      </c>
      <c r="E236" s="7">
        <f t="shared" si="21"/>
        <v>0.84415289458017662</v>
      </c>
      <c r="G236" s="1">
        <f t="shared" si="22"/>
        <v>3.0315138354649537E-2</v>
      </c>
    </row>
    <row r="237" spans="1:7" x14ac:dyDescent="0.2">
      <c r="A237" s="11">
        <f t="shared" si="23"/>
        <v>15</v>
      </c>
      <c r="B237" s="212">
        <v>5000</v>
      </c>
      <c r="C237" s="7">
        <v>2760.6120000000001</v>
      </c>
      <c r="D237" s="7">
        <v>35.149000000000001</v>
      </c>
      <c r="E237" s="7">
        <f t="shared" si="21"/>
        <v>1.8111925906284547</v>
      </c>
      <c r="G237" s="1">
        <f t="shared" si="22"/>
        <v>1.2732321673599912E-2</v>
      </c>
    </row>
    <row r="238" spans="1:7" x14ac:dyDescent="0.2">
      <c r="A238" s="11">
        <f t="shared" si="23"/>
        <v>16</v>
      </c>
      <c r="B238" s="212">
        <v>6000</v>
      </c>
      <c r="C238" s="7">
        <v>1991.09</v>
      </c>
      <c r="D238" s="7">
        <v>21.126000000000001</v>
      </c>
      <c r="E238" s="7">
        <f t="shared" si="21"/>
        <v>3.0134248075174908</v>
      </c>
      <c r="G238" s="1">
        <f t="shared" si="22"/>
        <v>1.0610268747269084E-2</v>
      </c>
    </row>
    <row r="239" spans="1:7" x14ac:dyDescent="0.2">
      <c r="A239" s="11">
        <f t="shared" si="23"/>
        <v>17</v>
      </c>
      <c r="B239" s="212">
        <v>8000</v>
      </c>
      <c r="C239" s="7">
        <v>2384.547</v>
      </c>
      <c r="D239" s="7">
        <v>18.975999999999999</v>
      </c>
      <c r="E239" s="7">
        <f t="shared" si="21"/>
        <v>3.3549349205530441</v>
      </c>
      <c r="G239" s="1">
        <f t="shared" si="22"/>
        <v>7.9579056315518207E-3</v>
      </c>
    </row>
    <row r="240" spans="1:7" x14ac:dyDescent="0.2">
      <c r="A240" s="11">
        <f t="shared" si="23"/>
        <v>18</v>
      </c>
      <c r="B240" s="212">
        <v>3700</v>
      </c>
      <c r="C240" s="7">
        <v>5980.1319999999996</v>
      </c>
      <c r="D240" s="7">
        <v>102.89400000000001</v>
      </c>
      <c r="E240" s="7">
        <f t="shared" si="21"/>
        <v>0.61871543972607967</v>
      </c>
      <c r="G240" s="1">
        <f t="shared" si="22"/>
        <v>1.7205974717614932E-2</v>
      </c>
    </row>
    <row r="241" spans="1:7" x14ac:dyDescent="0.2">
      <c r="A241" s="11">
        <f t="shared" si="23"/>
        <v>19</v>
      </c>
      <c r="B241" s="212">
        <v>7000</v>
      </c>
      <c r="C241" s="7">
        <v>4788.0010000000002</v>
      </c>
      <c r="D241" s="7">
        <v>43.545000000000002</v>
      </c>
      <c r="E241" s="7">
        <f t="shared" si="21"/>
        <v>1.4619879987493736</v>
      </c>
      <c r="G241" s="1">
        <f t="shared" si="22"/>
        <v>9.0946096293630686E-3</v>
      </c>
    </row>
    <row r="242" spans="1:7" x14ac:dyDescent="0.2">
      <c r="A242" s="11">
        <f t="shared" si="23"/>
        <v>20</v>
      </c>
      <c r="B242" s="212">
        <v>4000</v>
      </c>
      <c r="C242" s="7">
        <v>3634.0250000000001</v>
      </c>
      <c r="D242" s="7">
        <v>57.837000000000003</v>
      </c>
      <c r="E242" s="7">
        <f t="shared" si="21"/>
        <v>1.1007078927635334</v>
      </c>
      <c r="G242" s="1">
        <f t="shared" si="22"/>
        <v>1.5915410598441124E-2</v>
      </c>
    </row>
    <row r="243" spans="1:7" x14ac:dyDescent="0.2">
      <c r="A243" s="11">
        <f t="shared" si="23"/>
        <v>21</v>
      </c>
      <c r="B243" s="212">
        <v>2450</v>
      </c>
      <c r="C243" s="7">
        <v>5827.9520000000002</v>
      </c>
      <c r="D243" s="7">
        <v>151.43600000000001</v>
      </c>
      <c r="E243" s="7">
        <f t="shared" si="21"/>
        <v>0.42038781376373724</v>
      </c>
      <c r="G243" s="1">
        <f t="shared" si="22"/>
        <v>2.598442814903074E-2</v>
      </c>
    </row>
    <row r="244" spans="1:7" x14ac:dyDescent="0.2">
      <c r="A244" s="11">
        <f t="shared" si="23"/>
        <v>22</v>
      </c>
      <c r="B244" s="212">
        <v>1500</v>
      </c>
      <c r="C244" s="7">
        <v>1079.9860000000001</v>
      </c>
      <c r="D244" s="7">
        <v>45.835999999999999</v>
      </c>
      <c r="E244" s="7">
        <f t="shared" si="21"/>
        <v>1.3889068932375048</v>
      </c>
      <c r="G244" s="1">
        <f t="shared" si="22"/>
        <v>4.2441290905622847E-2</v>
      </c>
    </row>
    <row r="245" spans="1:7" x14ac:dyDescent="0.2">
      <c r="C245" s="7">
        <f>C232+C235+C237+C238+C239+C240+C241+C242</f>
        <v>24330.067000000003</v>
      </c>
      <c r="D245" s="7">
        <f>SUM(D223:D244)</f>
        <v>1249.76</v>
      </c>
      <c r="E245" s="224">
        <f>SUM(E223:E244)</f>
        <v>40.341570677149242</v>
      </c>
      <c r="G245" s="224">
        <f>SUM(G223:G244)</f>
        <v>0.65803794687484696</v>
      </c>
    </row>
    <row r="246" spans="1:7" x14ac:dyDescent="0.2">
      <c r="D246" s="224"/>
      <c r="G246" s="7" t="s">
        <v>198</v>
      </c>
    </row>
    <row r="249" spans="1:7" x14ac:dyDescent="0.2">
      <c r="A249" s="217" t="s">
        <v>196</v>
      </c>
      <c r="B249" s="216" t="s">
        <v>193</v>
      </c>
      <c r="C249" s="224" t="s">
        <v>194</v>
      </c>
      <c r="D249" s="224" t="s">
        <v>195</v>
      </c>
    </row>
    <row r="250" spans="1:7" x14ac:dyDescent="0.2">
      <c r="A250" s="11">
        <v>1</v>
      </c>
      <c r="B250" s="212">
        <v>1200</v>
      </c>
      <c r="C250" s="7">
        <v>903.01700000000005</v>
      </c>
      <c r="D250" s="7">
        <v>47.906999999999996</v>
      </c>
      <c r="E250" s="7">
        <f>B250/C250</f>
        <v>1.3288786368362941</v>
      </c>
      <c r="G250" s="1">
        <f>D250/C250</f>
        <v>5.3052157379096951E-2</v>
      </c>
    </row>
    <row r="251" spans="1:7" x14ac:dyDescent="0.2">
      <c r="A251" s="11">
        <f>A250+1</f>
        <v>2</v>
      </c>
      <c r="B251" s="212">
        <v>1500</v>
      </c>
      <c r="C251" s="7">
        <v>227.76900000000001</v>
      </c>
      <c r="D251" s="7">
        <v>9.6669999999999998</v>
      </c>
      <c r="E251" s="7">
        <f t="shared" ref="E251:E273" si="24">B251/C251</f>
        <v>6.5856196409520171</v>
      </c>
      <c r="G251" s="1">
        <f t="shared" ref="G251:G273" si="25">D251/C251</f>
        <v>4.2442123379388762E-2</v>
      </c>
    </row>
    <row r="252" spans="1:7" x14ac:dyDescent="0.2">
      <c r="A252" s="11">
        <f t="shared" ref="A252:A273" si="26">A251+1</f>
        <v>3</v>
      </c>
      <c r="B252" s="212">
        <v>1750</v>
      </c>
      <c r="C252" s="7">
        <v>1003.7190000000001</v>
      </c>
      <c r="D252" s="7">
        <v>36.514000000000003</v>
      </c>
      <c r="E252" s="7">
        <f t="shared" si="24"/>
        <v>1.7435158644999247</v>
      </c>
      <c r="G252" s="1">
        <f t="shared" si="25"/>
        <v>3.6378707586485863E-2</v>
      </c>
    </row>
    <row r="253" spans="1:7" x14ac:dyDescent="0.2">
      <c r="A253" s="11">
        <f t="shared" si="26"/>
        <v>4</v>
      </c>
      <c r="B253" s="212">
        <v>1750</v>
      </c>
      <c r="C253" s="7">
        <v>1417.6759999999999</v>
      </c>
      <c r="D253" s="7">
        <v>51.573</v>
      </c>
      <c r="E253" s="7">
        <f t="shared" si="24"/>
        <v>1.2344146335269837</v>
      </c>
      <c r="G253" s="1">
        <f t="shared" si="25"/>
        <v>3.63785519399355E-2</v>
      </c>
    </row>
    <row r="254" spans="1:7" x14ac:dyDescent="0.2">
      <c r="A254" s="11">
        <f t="shared" si="26"/>
        <v>5</v>
      </c>
      <c r="B254" s="212">
        <v>3000</v>
      </c>
      <c r="C254" s="7">
        <v>637.58399999999995</v>
      </c>
      <c r="D254" s="7">
        <v>13.53</v>
      </c>
      <c r="E254" s="7">
        <f t="shared" si="24"/>
        <v>4.7052623654294967</v>
      </c>
      <c r="G254" s="1">
        <f t="shared" si="25"/>
        <v>2.122073326808703E-2</v>
      </c>
    </row>
    <row r="255" spans="1:7" x14ac:dyDescent="0.2">
      <c r="A255" s="11">
        <f t="shared" si="26"/>
        <v>6</v>
      </c>
      <c r="B255" s="212">
        <v>4000</v>
      </c>
      <c r="C255" s="7">
        <v>1129.4590000000001</v>
      </c>
      <c r="D255" s="7">
        <v>17.975999999999999</v>
      </c>
      <c r="E255" s="7">
        <f t="shared" si="24"/>
        <v>3.541518550031475</v>
      </c>
      <c r="G255" s="1">
        <f t="shared" si="25"/>
        <v>1.5915584363841447E-2</v>
      </c>
    </row>
    <row r="256" spans="1:7" x14ac:dyDescent="0.2">
      <c r="A256" s="11">
        <f t="shared" si="26"/>
        <v>7</v>
      </c>
      <c r="B256" s="212">
        <v>1500</v>
      </c>
      <c r="C256" s="7">
        <v>1409.289</v>
      </c>
      <c r="D256" s="7">
        <v>59.811999999999998</v>
      </c>
      <c r="E256" s="7">
        <f t="shared" si="24"/>
        <v>1.0643664997030418</v>
      </c>
      <c r="G256" s="1">
        <f t="shared" si="25"/>
        <v>4.2441259386825553E-2</v>
      </c>
    </row>
    <row r="257" spans="1:7" x14ac:dyDescent="0.2">
      <c r="A257" s="11">
        <f t="shared" si="26"/>
        <v>8</v>
      </c>
      <c r="B257" s="212">
        <v>1450</v>
      </c>
      <c r="C257" s="7">
        <v>1821.9079999999999</v>
      </c>
      <c r="D257" s="7">
        <v>79.991</v>
      </c>
      <c r="E257" s="7">
        <f t="shared" si="24"/>
        <v>0.79586894618169524</v>
      </c>
      <c r="G257" s="1">
        <f t="shared" si="25"/>
        <v>4.3905070947599989E-2</v>
      </c>
    </row>
    <row r="258" spans="1:7" x14ac:dyDescent="0.2">
      <c r="A258" s="11">
        <f t="shared" si="26"/>
        <v>9</v>
      </c>
      <c r="B258" s="212">
        <v>3500</v>
      </c>
      <c r="C258" s="7">
        <v>1690.0360000000001</v>
      </c>
      <c r="D258" s="7">
        <v>30.74</v>
      </c>
      <c r="E258" s="7">
        <f t="shared" si="24"/>
        <v>2.0709618019971172</v>
      </c>
      <c r="G258" s="1">
        <f t="shared" si="25"/>
        <v>1.818896165525468E-2</v>
      </c>
    </row>
    <row r="259" spans="1:7" x14ac:dyDescent="0.2">
      <c r="A259" s="11">
        <f t="shared" si="26"/>
        <v>10</v>
      </c>
      <c r="B259" s="212">
        <v>6000</v>
      </c>
      <c r="C259" s="7">
        <v>2221.123</v>
      </c>
      <c r="D259" s="7">
        <v>23.567</v>
      </c>
      <c r="E259" s="7">
        <f t="shared" si="24"/>
        <v>2.7013362159592242</v>
      </c>
      <c r="G259" s="1">
        <f t="shared" si="25"/>
        <v>1.0610398433585173E-2</v>
      </c>
    </row>
    <row r="260" spans="1:7" x14ac:dyDescent="0.2">
      <c r="A260" s="11">
        <f t="shared" si="26"/>
        <v>11</v>
      </c>
      <c r="B260" s="212">
        <v>3500</v>
      </c>
      <c r="C260" s="7">
        <v>3792.2919999999999</v>
      </c>
      <c r="D260" s="7">
        <v>68.978999999999999</v>
      </c>
      <c r="E260" s="7">
        <f t="shared" si="24"/>
        <v>0.92292471149373523</v>
      </c>
      <c r="G260" s="1">
        <f t="shared" si="25"/>
        <v>1.8189263906893245E-2</v>
      </c>
    </row>
    <row r="261" spans="1:7" x14ac:dyDescent="0.2">
      <c r="A261" s="11">
        <f t="shared" si="26"/>
        <v>12</v>
      </c>
      <c r="B261" s="212">
        <v>1500</v>
      </c>
      <c r="C261" s="7">
        <v>1546.674</v>
      </c>
      <c r="D261" s="7">
        <v>65.643000000000001</v>
      </c>
      <c r="E261" s="7">
        <f t="shared" si="24"/>
        <v>0.96982298790824695</v>
      </c>
      <c r="G261" s="1">
        <f t="shared" si="25"/>
        <v>4.2441393596840703E-2</v>
      </c>
    </row>
    <row r="262" spans="1:7" x14ac:dyDescent="0.2">
      <c r="A262" s="11">
        <f t="shared" si="26"/>
        <v>13</v>
      </c>
      <c r="B262" s="212">
        <v>5000</v>
      </c>
      <c r="C262" s="7">
        <v>2522.6289999999999</v>
      </c>
      <c r="D262" s="7">
        <v>29.573</v>
      </c>
      <c r="E262" s="7">
        <f t="shared" si="24"/>
        <v>1.9820591930085638</v>
      </c>
      <c r="G262" s="1">
        <f t="shared" si="25"/>
        <v>1.1723087302968451E-2</v>
      </c>
    </row>
    <row r="263" spans="1:7" x14ac:dyDescent="0.2">
      <c r="A263" s="11">
        <f t="shared" si="26"/>
        <v>14</v>
      </c>
      <c r="B263" s="212">
        <v>5000</v>
      </c>
      <c r="C263" s="7">
        <v>2623.0329999999999</v>
      </c>
      <c r="D263" s="7">
        <v>33.396999999999998</v>
      </c>
      <c r="E263" s="7">
        <f t="shared" si="24"/>
        <v>1.906190276675894</v>
      </c>
      <c r="G263" s="1">
        <f t="shared" si="25"/>
        <v>1.2732207334028965E-2</v>
      </c>
    </row>
    <row r="264" spans="1:7" x14ac:dyDescent="0.2">
      <c r="A264" s="11">
        <f t="shared" si="26"/>
        <v>15</v>
      </c>
      <c r="B264" s="212">
        <v>1500</v>
      </c>
      <c r="C264" s="7">
        <v>1933.114</v>
      </c>
      <c r="D264" s="7">
        <v>82.043999999999997</v>
      </c>
      <c r="E264" s="7">
        <f t="shared" si="24"/>
        <v>0.77595009916642266</v>
      </c>
      <c r="G264" s="1">
        <f t="shared" si="25"/>
        <v>4.2441366624006653E-2</v>
      </c>
    </row>
    <row r="265" spans="1:7" x14ac:dyDescent="0.2">
      <c r="A265" s="11">
        <f t="shared" si="26"/>
        <v>16</v>
      </c>
      <c r="B265" s="212">
        <v>3500</v>
      </c>
      <c r="C265" s="7">
        <v>2277.2249999999999</v>
      </c>
      <c r="D265" s="7">
        <v>41.420999999999999</v>
      </c>
      <c r="E265" s="7">
        <f t="shared" si="24"/>
        <v>1.5369583594067342</v>
      </c>
      <c r="G265" s="1">
        <f t="shared" si="25"/>
        <v>1.8189243487138951E-2</v>
      </c>
    </row>
    <row r="266" spans="1:7" x14ac:dyDescent="0.2">
      <c r="A266" s="11">
        <f t="shared" si="26"/>
        <v>17</v>
      </c>
      <c r="B266" s="212">
        <v>10000</v>
      </c>
      <c r="C266" s="7">
        <v>2693.29</v>
      </c>
      <c r="D266" s="7">
        <v>17.146000000000001</v>
      </c>
      <c r="E266" s="7">
        <f t="shared" si="24"/>
        <v>3.7129310248803509</v>
      </c>
      <c r="G266" s="1">
        <f t="shared" si="25"/>
        <v>6.3661915352598497E-3</v>
      </c>
    </row>
    <row r="267" spans="1:7" x14ac:dyDescent="0.2">
      <c r="A267" s="11">
        <f t="shared" si="26"/>
        <v>18</v>
      </c>
      <c r="B267" s="212">
        <v>5000</v>
      </c>
      <c r="C267" s="7">
        <v>1748.789</v>
      </c>
      <c r="D267" s="7">
        <v>22.265999999999998</v>
      </c>
      <c r="E267" s="7">
        <f t="shared" si="24"/>
        <v>2.8591213691302952</v>
      </c>
      <c r="G267" s="1">
        <f t="shared" si="25"/>
        <v>1.273223928101103E-2</v>
      </c>
    </row>
    <row r="268" spans="1:7" x14ac:dyDescent="0.2">
      <c r="A268" s="11">
        <f t="shared" si="26"/>
        <v>19</v>
      </c>
      <c r="B268" s="212">
        <v>12000</v>
      </c>
      <c r="C268" s="7">
        <v>4349.1679999999997</v>
      </c>
      <c r="D268" s="7">
        <v>23.073</v>
      </c>
      <c r="E268" s="7">
        <f t="shared" si="24"/>
        <v>2.7591484164327524</v>
      </c>
      <c r="G268" s="1">
        <f t="shared" si="25"/>
        <v>5.3051526176960745E-3</v>
      </c>
    </row>
    <row r="269" spans="1:7" x14ac:dyDescent="0.2">
      <c r="A269" s="11">
        <f t="shared" si="26"/>
        <v>20</v>
      </c>
      <c r="B269" s="212">
        <v>3000</v>
      </c>
      <c r="C269" s="7">
        <v>5739.5609999999997</v>
      </c>
      <c r="D269" s="7">
        <v>121.797</v>
      </c>
      <c r="E269" s="7">
        <f t="shared" si="24"/>
        <v>0.52268805924355544</v>
      </c>
      <c r="G269" s="1">
        <f t="shared" si="25"/>
        <v>2.1220612517229107E-2</v>
      </c>
    </row>
    <row r="270" spans="1:7" x14ac:dyDescent="0.2">
      <c r="A270" s="11">
        <f t="shared" si="26"/>
        <v>21</v>
      </c>
      <c r="B270" s="212">
        <v>6000</v>
      </c>
      <c r="C270" s="7">
        <v>4552.42</v>
      </c>
      <c r="D270" s="7">
        <v>48.302999999999997</v>
      </c>
      <c r="E270" s="7">
        <f t="shared" si="24"/>
        <v>1.3179803269469865</v>
      </c>
      <c r="G270" s="1">
        <f t="shared" si="25"/>
        <v>1.0610400622086713E-2</v>
      </c>
    </row>
    <row r="271" spans="1:7" x14ac:dyDescent="0.2">
      <c r="A271" s="11">
        <f t="shared" si="26"/>
        <v>22</v>
      </c>
      <c r="B271" s="212">
        <v>6000</v>
      </c>
      <c r="C271" s="7">
        <v>4456.1959999999999</v>
      </c>
      <c r="D271" s="7">
        <v>47.281999999999996</v>
      </c>
      <c r="E271" s="7">
        <f t="shared" si="24"/>
        <v>1.34643987831774</v>
      </c>
      <c r="G271" s="1">
        <f t="shared" si="25"/>
        <v>1.0610395054436565E-2</v>
      </c>
    </row>
    <row r="272" spans="1:7" x14ac:dyDescent="0.2">
      <c r="A272" s="11">
        <f t="shared" si="26"/>
        <v>23</v>
      </c>
      <c r="B272" s="212">
        <v>2450</v>
      </c>
      <c r="C272" s="7">
        <v>5445.085</v>
      </c>
      <c r="D272" s="7">
        <v>141.488</v>
      </c>
      <c r="E272" s="7">
        <f t="shared" si="24"/>
        <v>0.44994706235072546</v>
      </c>
      <c r="G272" s="1">
        <f t="shared" si="25"/>
        <v>2.5984534676685489E-2</v>
      </c>
    </row>
    <row r="273" spans="1:7" x14ac:dyDescent="0.2">
      <c r="A273" s="11">
        <f t="shared" si="26"/>
        <v>24</v>
      </c>
      <c r="B273" s="212">
        <v>1800</v>
      </c>
      <c r="C273" s="7">
        <v>1239.8009999999999</v>
      </c>
      <c r="D273" s="7">
        <v>43.848999999999997</v>
      </c>
      <c r="E273" s="7">
        <f t="shared" si="24"/>
        <v>1.4518459010760598</v>
      </c>
      <c r="G273" s="1">
        <f t="shared" si="25"/>
        <v>3.5367772731268968E-2</v>
      </c>
    </row>
    <row r="274" spans="1:7" x14ac:dyDescent="0.2">
      <c r="C274" s="7">
        <f>C255+C259+C262+C263+C266+C267+C268+C270+C271</f>
        <v>26296.107</v>
      </c>
      <c r="E274" s="224">
        <f>SUM(E250:E273)</f>
        <v>48.285750821155325</v>
      </c>
      <c r="F274" s="221"/>
      <c r="G274" s="224">
        <f>SUM(G250:G273)</f>
        <v>0.59444740962765186</v>
      </c>
    </row>
  </sheetData>
  <phoneticPr fontId="2" type="noConversion"/>
  <conditionalFormatting sqref="B1:B1048576">
    <cfRule type="cellIs" dxfId="2" priority="1" stopIfTrue="1" operator="greaterThan">
      <formula>3500</formula>
    </cfRule>
  </conditionalFormatting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H434"/>
  <sheetViews>
    <sheetView workbookViewId="0">
      <selection sqref="A1:IV65536"/>
    </sheetView>
  </sheetViews>
  <sheetFormatPr defaultColWidth="8.85546875" defaultRowHeight="12.75" x14ac:dyDescent="0.2"/>
  <cols>
    <col min="1" max="6" width="8.85546875" style="11" customWidth="1"/>
    <col min="7" max="16384" width="8.85546875" style="1"/>
  </cols>
  <sheetData>
    <row r="1" spans="1:8" s="220" customFormat="1" ht="25.5" x14ac:dyDescent="0.2">
      <c r="A1" s="218" t="s">
        <v>219</v>
      </c>
      <c r="B1" s="218" t="s">
        <v>213</v>
      </c>
      <c r="C1" s="218" t="s">
        <v>214</v>
      </c>
      <c r="D1" s="218" t="s">
        <v>215</v>
      </c>
      <c r="E1" s="218"/>
      <c r="F1" s="218"/>
    </row>
    <row r="2" spans="1:8" x14ac:dyDescent="0.2">
      <c r="A2" s="11">
        <v>1</v>
      </c>
      <c r="B2" s="11">
        <v>234.61699999999999</v>
      </c>
      <c r="C2" s="11">
        <v>2.6989999999999998</v>
      </c>
      <c r="D2" s="11">
        <v>347.59300000000002</v>
      </c>
      <c r="E2" s="11">
        <f>ABS(B2-B3)</f>
        <v>9.382000000000005</v>
      </c>
      <c r="F2" s="11">
        <f>MAX(B2:B50)</f>
        <v>489.4</v>
      </c>
      <c r="G2" s="221">
        <f>F2-F3</f>
        <v>384.29199999999997</v>
      </c>
      <c r="H2" s="1" t="s">
        <v>216</v>
      </c>
    </row>
    <row r="3" spans="1:8" x14ac:dyDescent="0.2">
      <c r="A3" s="11">
        <f>A2+1</f>
        <v>2</v>
      </c>
      <c r="B3" s="11">
        <v>243.999</v>
      </c>
      <c r="C3" s="11">
        <v>-2.2280000000000002</v>
      </c>
      <c r="D3" s="11">
        <v>458.495</v>
      </c>
      <c r="E3" s="11">
        <f t="shared" ref="E3:E50" si="0">ABS(B3-B4)</f>
        <v>10.215000000000003</v>
      </c>
      <c r="F3" s="11">
        <f>MIN(B2:B50)</f>
        <v>105.108</v>
      </c>
    </row>
    <row r="4" spans="1:8" x14ac:dyDescent="0.2">
      <c r="A4" s="11">
        <f t="shared" ref="A4:A50" si="1">A3+1</f>
        <v>3</v>
      </c>
      <c r="B4" s="11">
        <v>233.78399999999999</v>
      </c>
      <c r="C4" s="11">
        <v>2.8809999999999998</v>
      </c>
      <c r="D4" s="222">
        <v>1565.181</v>
      </c>
      <c r="E4" s="11">
        <f t="shared" si="0"/>
        <v>45.091000000000008</v>
      </c>
    </row>
    <row r="5" spans="1:8" x14ac:dyDescent="0.2">
      <c r="A5" s="11">
        <f t="shared" si="1"/>
        <v>4</v>
      </c>
      <c r="B5" s="11">
        <v>278.875</v>
      </c>
      <c r="C5" s="11">
        <v>1.052</v>
      </c>
      <c r="D5" s="11">
        <v>944.02800000000002</v>
      </c>
      <c r="E5" s="11">
        <f t="shared" si="0"/>
        <v>9.9289999999999736</v>
      </c>
    </row>
    <row r="6" spans="1:8" x14ac:dyDescent="0.2">
      <c r="A6" s="11">
        <f t="shared" si="1"/>
        <v>5</v>
      </c>
      <c r="B6" s="11">
        <v>288.80399999999997</v>
      </c>
      <c r="C6" s="11">
        <v>3.8650000000000002</v>
      </c>
      <c r="D6" s="222">
        <v>1193.8699999999999</v>
      </c>
      <c r="E6" s="11">
        <f t="shared" si="0"/>
        <v>46.143000000000029</v>
      </c>
    </row>
    <row r="7" spans="1:8" x14ac:dyDescent="0.2">
      <c r="A7" s="11">
        <f t="shared" si="1"/>
        <v>6</v>
      </c>
      <c r="B7" s="11">
        <v>334.947</v>
      </c>
      <c r="C7" s="11">
        <v>3.2490000000000001</v>
      </c>
      <c r="D7" s="222">
        <v>1157.248</v>
      </c>
      <c r="E7" s="11">
        <f t="shared" si="0"/>
        <v>37.59899999999999</v>
      </c>
    </row>
    <row r="8" spans="1:8" x14ac:dyDescent="0.2">
      <c r="A8" s="11">
        <f t="shared" si="1"/>
        <v>7</v>
      </c>
      <c r="B8" s="11">
        <v>372.54599999999999</v>
      </c>
      <c r="C8" s="11">
        <v>5</v>
      </c>
      <c r="D8" s="222">
        <v>2337.0920000000001</v>
      </c>
      <c r="E8" s="11">
        <f t="shared" si="0"/>
        <v>116.85399999999998</v>
      </c>
    </row>
    <row r="9" spans="1:8" x14ac:dyDescent="0.2">
      <c r="A9" s="11">
        <f t="shared" si="1"/>
        <v>8</v>
      </c>
      <c r="B9" s="11">
        <v>489.4</v>
      </c>
      <c r="C9" s="11">
        <v>-6</v>
      </c>
      <c r="D9" s="222">
        <v>3183.578</v>
      </c>
      <c r="E9" s="11">
        <f t="shared" si="0"/>
        <v>191.01399999999995</v>
      </c>
    </row>
    <row r="10" spans="1:8" x14ac:dyDescent="0.2">
      <c r="A10" s="11">
        <f t="shared" si="1"/>
        <v>9</v>
      </c>
      <c r="B10" s="11">
        <v>298.38600000000002</v>
      </c>
      <c r="C10" s="11">
        <v>-1.71</v>
      </c>
      <c r="D10" s="222">
        <v>8749.1509999999998</v>
      </c>
      <c r="E10" s="11">
        <f t="shared" si="0"/>
        <v>149.58900000000003</v>
      </c>
    </row>
    <row r="11" spans="1:8" x14ac:dyDescent="0.2">
      <c r="A11" s="11">
        <f t="shared" si="1"/>
        <v>10</v>
      </c>
      <c r="B11" s="11">
        <v>148.797</v>
      </c>
      <c r="C11" s="11">
        <v>-0.629</v>
      </c>
      <c r="D11" s="222">
        <v>1665.39</v>
      </c>
      <c r="E11" s="11">
        <f t="shared" si="0"/>
        <v>10.467999999999989</v>
      </c>
    </row>
    <row r="12" spans="1:8" x14ac:dyDescent="0.2">
      <c r="A12" s="11">
        <f t="shared" si="1"/>
        <v>11</v>
      </c>
      <c r="B12" s="11">
        <v>138.32900000000001</v>
      </c>
      <c r="C12" s="11">
        <v>-1.7529999999999999</v>
      </c>
      <c r="D12" s="222">
        <v>1278.6880000000001</v>
      </c>
      <c r="E12" s="11">
        <f t="shared" si="0"/>
        <v>22.419000000000011</v>
      </c>
    </row>
    <row r="13" spans="1:8" x14ac:dyDescent="0.2">
      <c r="A13" s="11">
        <f t="shared" si="1"/>
        <v>12</v>
      </c>
      <c r="B13" s="11">
        <v>115.91</v>
      </c>
      <c r="C13" s="11">
        <v>0.68200000000000005</v>
      </c>
      <c r="D13" s="11">
        <v>688.11599999999999</v>
      </c>
      <c r="E13" s="11">
        <f t="shared" si="0"/>
        <v>4.6929999999999978</v>
      </c>
    </row>
    <row r="14" spans="1:8" x14ac:dyDescent="0.2">
      <c r="A14" s="11">
        <f t="shared" si="1"/>
        <v>13</v>
      </c>
      <c r="B14" s="11">
        <v>120.60299999999999</v>
      </c>
      <c r="C14" s="11">
        <v>-1.103</v>
      </c>
      <c r="D14" s="11">
        <v>833.70299999999997</v>
      </c>
      <c r="E14" s="11">
        <f t="shared" si="0"/>
        <v>9.1929999999999978</v>
      </c>
    </row>
    <row r="15" spans="1:8" x14ac:dyDescent="0.2">
      <c r="A15" s="11">
        <f t="shared" si="1"/>
        <v>14</v>
      </c>
      <c r="B15" s="11">
        <v>111.41</v>
      </c>
      <c r="C15" s="11">
        <v>-0.34200000000000003</v>
      </c>
      <c r="D15" s="222">
        <v>1159.3720000000001</v>
      </c>
      <c r="E15" s="11">
        <f t="shared" si="0"/>
        <v>3.9590000000000032</v>
      </c>
    </row>
    <row r="16" spans="1:8" x14ac:dyDescent="0.2">
      <c r="A16" s="11">
        <f t="shared" si="1"/>
        <v>15</v>
      </c>
      <c r="B16" s="11">
        <v>107.45099999999999</v>
      </c>
      <c r="C16" s="11">
        <v>-8.7999999999999995E-2</v>
      </c>
      <c r="D16" s="222">
        <v>2664.2539999999999</v>
      </c>
      <c r="E16" s="11">
        <f t="shared" si="0"/>
        <v>2.3429999999999893</v>
      </c>
    </row>
    <row r="17" spans="1:5" x14ac:dyDescent="0.2">
      <c r="A17" s="11">
        <f t="shared" si="1"/>
        <v>16</v>
      </c>
      <c r="B17" s="11">
        <v>105.108</v>
      </c>
      <c r="C17" s="11">
        <v>0.74199999999999999</v>
      </c>
      <c r="D17" s="222">
        <v>1328.7170000000001</v>
      </c>
      <c r="E17" s="11">
        <f t="shared" si="0"/>
        <v>9.8539999999999992</v>
      </c>
    </row>
    <row r="18" spans="1:5" x14ac:dyDescent="0.2">
      <c r="A18" s="11">
        <f t="shared" si="1"/>
        <v>17</v>
      </c>
      <c r="B18" s="11">
        <v>114.962</v>
      </c>
      <c r="C18" s="11">
        <v>-0.23200000000000001</v>
      </c>
      <c r="D18" s="222">
        <v>1865.117</v>
      </c>
      <c r="E18" s="11">
        <f t="shared" si="0"/>
        <v>4.3220000000000027</v>
      </c>
    </row>
    <row r="19" spans="1:5" x14ac:dyDescent="0.2">
      <c r="A19" s="11">
        <f t="shared" si="1"/>
        <v>18</v>
      </c>
      <c r="B19" s="11">
        <v>110.64</v>
      </c>
      <c r="C19" s="11">
        <v>2.6339999999999999</v>
      </c>
      <c r="D19" s="11">
        <v>948.89200000000005</v>
      </c>
      <c r="E19" s="11">
        <f t="shared" si="0"/>
        <v>24.992000000000004</v>
      </c>
    </row>
    <row r="20" spans="1:5" x14ac:dyDescent="0.2">
      <c r="A20" s="11">
        <f t="shared" si="1"/>
        <v>19</v>
      </c>
      <c r="B20" s="11">
        <v>135.63200000000001</v>
      </c>
      <c r="C20" s="11">
        <v>0.247</v>
      </c>
      <c r="D20" s="222">
        <v>1823.12</v>
      </c>
      <c r="E20" s="11">
        <f t="shared" si="0"/>
        <v>4.4969999999999857</v>
      </c>
    </row>
    <row r="21" spans="1:5" x14ac:dyDescent="0.2">
      <c r="A21" s="11">
        <f t="shared" si="1"/>
        <v>20</v>
      </c>
      <c r="B21" s="11">
        <v>140.12899999999999</v>
      </c>
      <c r="C21" s="11">
        <v>-1.37</v>
      </c>
      <c r="D21" s="222">
        <v>2331.5459999999998</v>
      </c>
      <c r="E21" s="11">
        <f t="shared" si="0"/>
        <v>31.937999999999988</v>
      </c>
    </row>
    <row r="22" spans="1:5" x14ac:dyDescent="0.2">
      <c r="A22" s="11">
        <f t="shared" si="1"/>
        <v>21</v>
      </c>
      <c r="B22" s="11">
        <v>108.191</v>
      </c>
      <c r="C22" s="11">
        <v>0.20300000000000001</v>
      </c>
      <c r="D22" s="222">
        <v>1261.135</v>
      </c>
      <c r="E22" s="11">
        <f t="shared" si="0"/>
        <v>2.554000000000002</v>
      </c>
    </row>
    <row r="23" spans="1:5" x14ac:dyDescent="0.2">
      <c r="A23" s="11">
        <f t="shared" si="1"/>
        <v>22</v>
      </c>
      <c r="B23" s="11">
        <v>110.745</v>
      </c>
      <c r="C23" s="11">
        <v>1.107</v>
      </c>
      <c r="D23" s="222">
        <v>1098.299</v>
      </c>
      <c r="E23" s="11">
        <f t="shared" si="0"/>
        <v>12.162999999999997</v>
      </c>
    </row>
    <row r="24" spans="1:5" x14ac:dyDescent="0.2">
      <c r="A24" s="11">
        <f t="shared" si="1"/>
        <v>23</v>
      </c>
      <c r="B24" s="11">
        <v>122.908</v>
      </c>
      <c r="C24" s="11">
        <v>-1.5509999999999999</v>
      </c>
      <c r="D24" s="11">
        <v>781.72299999999996</v>
      </c>
      <c r="E24" s="11">
        <f t="shared" si="0"/>
        <v>12.120999999999995</v>
      </c>
    </row>
    <row r="25" spans="1:5" x14ac:dyDescent="0.2">
      <c r="A25" s="11">
        <f t="shared" si="1"/>
        <v>24</v>
      </c>
      <c r="B25" s="11">
        <v>110.78700000000001</v>
      </c>
      <c r="C25" s="11">
        <v>4.8000000000000001E-2</v>
      </c>
      <c r="D25" s="222">
        <v>1077.0419999999999</v>
      </c>
      <c r="E25" s="11">
        <f t="shared" si="0"/>
        <v>0.51800000000000068</v>
      </c>
    </row>
    <row r="26" spans="1:5" x14ac:dyDescent="0.2">
      <c r="A26" s="11">
        <f t="shared" si="1"/>
        <v>25</v>
      </c>
      <c r="B26" s="11">
        <v>111.30500000000001</v>
      </c>
      <c r="C26" s="11">
        <v>1.379</v>
      </c>
      <c r="D26" s="11">
        <v>757.23</v>
      </c>
      <c r="E26" s="11">
        <f t="shared" si="0"/>
        <v>10.439999999999998</v>
      </c>
    </row>
    <row r="27" spans="1:5" x14ac:dyDescent="0.2">
      <c r="A27" s="11">
        <f t="shared" si="1"/>
        <v>26</v>
      </c>
      <c r="B27" s="11">
        <v>121.745</v>
      </c>
      <c r="C27" s="11">
        <v>-1.397</v>
      </c>
      <c r="D27" s="11">
        <v>736.64599999999996</v>
      </c>
      <c r="E27" s="11">
        <f t="shared" si="0"/>
        <v>10.293000000000006</v>
      </c>
    </row>
    <row r="28" spans="1:5" x14ac:dyDescent="0.2">
      <c r="A28" s="11">
        <f t="shared" si="1"/>
        <v>27</v>
      </c>
      <c r="B28" s="11">
        <v>111.452</v>
      </c>
      <c r="C28" s="11">
        <v>-0.185</v>
      </c>
      <c r="D28" s="11">
        <v>916.27</v>
      </c>
      <c r="E28" s="11">
        <f t="shared" si="0"/>
        <v>1.6979999999999933</v>
      </c>
    </row>
    <row r="29" spans="1:5" x14ac:dyDescent="0.2">
      <c r="A29" s="11">
        <f t="shared" si="1"/>
        <v>28</v>
      </c>
      <c r="B29" s="11">
        <v>109.754</v>
      </c>
      <c r="C29" s="11">
        <v>6.8000000000000005E-2</v>
      </c>
      <c r="D29" s="222">
        <v>1438.299</v>
      </c>
      <c r="E29" s="11">
        <f t="shared" si="0"/>
        <v>0.97299999999999898</v>
      </c>
    </row>
    <row r="30" spans="1:5" x14ac:dyDescent="0.2">
      <c r="A30" s="11">
        <f t="shared" si="1"/>
        <v>29</v>
      </c>
      <c r="B30" s="11">
        <v>110.727</v>
      </c>
      <c r="C30" s="11">
        <v>-0.23200000000000001</v>
      </c>
      <c r="D30" s="11">
        <v>923.17499999999995</v>
      </c>
      <c r="E30" s="11">
        <f t="shared" si="0"/>
        <v>2.1420000000000101</v>
      </c>
    </row>
    <row r="31" spans="1:5" x14ac:dyDescent="0.2">
      <c r="A31" s="11">
        <f t="shared" si="1"/>
        <v>30</v>
      </c>
      <c r="B31" s="11">
        <v>108.58499999999999</v>
      </c>
      <c r="C31" s="11">
        <v>8.4000000000000005E-2</v>
      </c>
      <c r="D31" s="222">
        <v>2794.4690000000001</v>
      </c>
      <c r="E31" s="11">
        <f t="shared" si="0"/>
        <v>2.3410000000000082</v>
      </c>
    </row>
    <row r="32" spans="1:5" x14ac:dyDescent="0.2">
      <c r="A32" s="11">
        <f t="shared" si="1"/>
        <v>31</v>
      </c>
      <c r="B32" s="11">
        <v>110.926</v>
      </c>
      <c r="C32" s="11">
        <v>-0.214</v>
      </c>
      <c r="D32" s="222">
        <v>2057.86</v>
      </c>
      <c r="E32" s="11">
        <f t="shared" si="0"/>
        <v>4.4060000000000059</v>
      </c>
    </row>
    <row r="33" spans="1:5" x14ac:dyDescent="0.2">
      <c r="A33" s="11">
        <f t="shared" si="1"/>
        <v>32</v>
      </c>
      <c r="B33" s="11">
        <v>106.52</v>
      </c>
      <c r="C33" s="11">
        <v>0.27</v>
      </c>
      <c r="D33" s="222">
        <v>1884.4870000000001</v>
      </c>
      <c r="E33" s="11">
        <f t="shared" si="0"/>
        <v>5.0790000000000077</v>
      </c>
    </row>
    <row r="34" spans="1:5" x14ac:dyDescent="0.2">
      <c r="A34" s="11">
        <f t="shared" si="1"/>
        <v>33</v>
      </c>
      <c r="B34" s="11">
        <v>111.599</v>
      </c>
      <c r="C34" s="11">
        <v>-0.51400000000000001</v>
      </c>
      <c r="D34" s="222">
        <v>1072.5350000000001</v>
      </c>
      <c r="E34" s="11">
        <f t="shared" si="0"/>
        <v>5.5110000000000099</v>
      </c>
    </row>
    <row r="35" spans="1:5" x14ac:dyDescent="0.2">
      <c r="A35" s="11">
        <f t="shared" si="1"/>
        <v>34</v>
      </c>
      <c r="B35" s="11">
        <v>106.08799999999999</v>
      </c>
      <c r="C35" s="11">
        <v>0.39</v>
      </c>
      <c r="D35" s="222">
        <v>1691.97</v>
      </c>
      <c r="E35" s="11">
        <f t="shared" si="0"/>
        <v>6.5970000000000084</v>
      </c>
    </row>
    <row r="36" spans="1:5" x14ac:dyDescent="0.2">
      <c r="A36" s="11">
        <f t="shared" si="1"/>
        <v>35</v>
      </c>
      <c r="B36" s="11">
        <v>112.685</v>
      </c>
      <c r="C36" s="11">
        <v>-0.21</v>
      </c>
      <c r="D36" s="222">
        <v>1644.4349999999999</v>
      </c>
      <c r="E36" s="11">
        <f t="shared" si="0"/>
        <v>3.4470000000000027</v>
      </c>
    </row>
    <row r="37" spans="1:5" x14ac:dyDescent="0.2">
      <c r="A37" s="11">
        <f t="shared" si="1"/>
        <v>36</v>
      </c>
      <c r="B37" s="11">
        <v>109.238</v>
      </c>
      <c r="C37" s="11">
        <v>1.677</v>
      </c>
      <c r="D37" s="11">
        <v>908.25300000000004</v>
      </c>
      <c r="E37" s="11">
        <f t="shared" si="0"/>
        <v>15.231999999999999</v>
      </c>
    </row>
    <row r="38" spans="1:5" x14ac:dyDescent="0.2">
      <c r="A38" s="11">
        <f t="shared" si="1"/>
        <v>37</v>
      </c>
      <c r="B38" s="11">
        <v>124.47</v>
      </c>
      <c r="C38" s="11">
        <v>-1.657</v>
      </c>
      <c r="D38" s="11">
        <v>922.76499999999999</v>
      </c>
      <c r="E38" s="11">
        <f t="shared" si="0"/>
        <v>15.289000000000001</v>
      </c>
    </row>
    <row r="39" spans="1:5" x14ac:dyDescent="0.2">
      <c r="A39" s="11">
        <f t="shared" si="1"/>
        <v>38</v>
      </c>
      <c r="B39" s="11">
        <v>109.181</v>
      </c>
      <c r="C39" s="11">
        <v>-1.2999999999999999E-2</v>
      </c>
      <c r="D39" s="222">
        <v>5225.8969999999999</v>
      </c>
      <c r="E39" s="11">
        <f t="shared" si="0"/>
        <v>0.65500000000000114</v>
      </c>
    </row>
    <row r="40" spans="1:5" x14ac:dyDescent="0.2">
      <c r="A40" s="11">
        <f t="shared" si="1"/>
        <v>39</v>
      </c>
      <c r="B40" s="11">
        <v>108.526</v>
      </c>
      <c r="C40" s="11">
        <v>0.81100000000000005</v>
      </c>
      <c r="D40" s="11">
        <v>376.69200000000001</v>
      </c>
      <c r="E40" s="11">
        <f t="shared" si="0"/>
        <v>3.0550000000000068</v>
      </c>
    </row>
    <row r="41" spans="1:5" x14ac:dyDescent="0.2">
      <c r="A41" s="11">
        <f t="shared" si="1"/>
        <v>40</v>
      </c>
      <c r="B41" s="11">
        <v>111.581</v>
      </c>
      <c r="C41" s="11">
        <v>0.443</v>
      </c>
      <c r="D41" s="222">
        <v>1512.9860000000001</v>
      </c>
      <c r="E41" s="11">
        <f t="shared" si="0"/>
        <v>6.7039999999999935</v>
      </c>
    </row>
    <row r="42" spans="1:5" x14ac:dyDescent="0.2">
      <c r="A42" s="11">
        <f t="shared" si="1"/>
        <v>41</v>
      </c>
      <c r="B42" s="11">
        <v>118.285</v>
      </c>
      <c r="C42" s="11">
        <v>-0.109</v>
      </c>
      <c r="D42" s="11">
        <v>982.755</v>
      </c>
      <c r="E42" s="11">
        <f t="shared" si="0"/>
        <v>1.0669999999999931</v>
      </c>
    </row>
    <row r="43" spans="1:5" x14ac:dyDescent="0.2">
      <c r="A43" s="11">
        <f t="shared" si="1"/>
        <v>42</v>
      </c>
      <c r="B43" s="11">
        <v>117.218</v>
      </c>
      <c r="C43" s="11">
        <v>-1.0089999999999999</v>
      </c>
      <c r="D43" s="11">
        <v>347.392</v>
      </c>
      <c r="E43" s="11">
        <f t="shared" si="0"/>
        <v>3.5040000000000049</v>
      </c>
    </row>
    <row r="44" spans="1:5" x14ac:dyDescent="0.2">
      <c r="A44" s="11">
        <f t="shared" si="1"/>
        <v>43</v>
      </c>
      <c r="B44" s="11">
        <v>113.714</v>
      </c>
      <c r="C44" s="11">
        <v>-0.16500000000000001</v>
      </c>
      <c r="D44" s="222">
        <v>2398.2269999999999</v>
      </c>
      <c r="E44" s="11">
        <f t="shared" si="0"/>
        <v>3.9609999999999985</v>
      </c>
    </row>
    <row r="45" spans="1:5" x14ac:dyDescent="0.2">
      <c r="A45" s="11">
        <f t="shared" si="1"/>
        <v>44</v>
      </c>
      <c r="B45" s="11">
        <v>109.753</v>
      </c>
      <c r="C45" s="11">
        <v>1.294</v>
      </c>
      <c r="D45" s="11">
        <v>871.529</v>
      </c>
      <c r="E45" s="11">
        <f t="shared" si="0"/>
        <v>11.275000000000006</v>
      </c>
    </row>
    <row r="46" spans="1:5" x14ac:dyDescent="0.2">
      <c r="A46" s="11">
        <f t="shared" si="1"/>
        <v>45</v>
      </c>
      <c r="B46" s="11">
        <v>121.02800000000001</v>
      </c>
      <c r="C46" s="11">
        <v>-0.84499999999999997</v>
      </c>
      <c r="D46" s="11">
        <v>478.101</v>
      </c>
      <c r="E46" s="11">
        <f t="shared" si="0"/>
        <v>4.0400000000000063</v>
      </c>
    </row>
    <row r="47" spans="1:5" x14ac:dyDescent="0.2">
      <c r="A47" s="11">
        <f t="shared" si="1"/>
        <v>46</v>
      </c>
      <c r="B47" s="11">
        <v>116.988</v>
      </c>
      <c r="C47" s="11">
        <v>0.91500000000000004</v>
      </c>
      <c r="D47" s="11">
        <v>525.44299999999998</v>
      </c>
      <c r="E47" s="11">
        <f t="shared" si="0"/>
        <v>4.8059999999999974</v>
      </c>
    </row>
    <row r="48" spans="1:5" x14ac:dyDescent="0.2">
      <c r="A48" s="11">
        <f t="shared" si="1"/>
        <v>47</v>
      </c>
      <c r="B48" s="11">
        <v>121.794</v>
      </c>
      <c r="C48" s="11">
        <v>0.34699999999999998</v>
      </c>
      <c r="D48" s="222">
        <v>1179.174</v>
      </c>
      <c r="E48" s="11">
        <f t="shared" si="0"/>
        <v>4.0910000000000082</v>
      </c>
    </row>
    <row r="49" spans="1:8" x14ac:dyDescent="0.2">
      <c r="A49" s="11">
        <f t="shared" si="1"/>
        <v>48</v>
      </c>
      <c r="B49" s="11">
        <v>125.88500000000001</v>
      </c>
      <c r="C49" s="11">
        <v>3.4940000000000002</v>
      </c>
      <c r="D49" s="11">
        <v>575.73800000000006</v>
      </c>
      <c r="E49" s="11">
        <f t="shared" si="0"/>
        <v>20.114999999999995</v>
      </c>
    </row>
    <row r="50" spans="1:8" x14ac:dyDescent="0.2">
      <c r="A50" s="11">
        <f t="shared" si="1"/>
        <v>49</v>
      </c>
      <c r="B50" s="11">
        <v>146</v>
      </c>
      <c r="C50" s="11">
        <v>0</v>
      </c>
      <c r="D50" s="11">
        <v>0</v>
      </c>
      <c r="E50" s="11">
        <f t="shared" si="0"/>
        <v>146</v>
      </c>
    </row>
    <row r="51" spans="1:8" x14ac:dyDescent="0.2">
      <c r="D51" s="223">
        <f>D8+D9</f>
        <v>5520.67</v>
      </c>
      <c r="E51" s="217">
        <f>SUM(E2:E50)</f>
        <v>1064.5709999999995</v>
      </c>
      <c r="F51" s="214" t="s">
        <v>217</v>
      </c>
    </row>
    <row r="52" spans="1:8" x14ac:dyDescent="0.2">
      <c r="D52" s="11" t="s">
        <v>218</v>
      </c>
    </row>
    <row r="54" spans="1:8" s="220" customFormat="1" ht="25.5" x14ac:dyDescent="0.2">
      <c r="A54" s="218" t="s">
        <v>220</v>
      </c>
      <c r="B54" s="218" t="s">
        <v>213</v>
      </c>
      <c r="C54" s="218" t="s">
        <v>214</v>
      </c>
      <c r="D54" s="218" t="s">
        <v>215</v>
      </c>
      <c r="E54" s="218"/>
      <c r="F54" s="218"/>
    </row>
    <row r="55" spans="1:8" x14ac:dyDescent="0.2">
      <c r="A55" s="11">
        <v>1</v>
      </c>
      <c r="B55" s="11">
        <v>234.61699999999999</v>
      </c>
      <c r="C55" s="11">
        <v>2.6989999999999998</v>
      </c>
      <c r="D55" s="11">
        <v>173.79599999999999</v>
      </c>
      <c r="E55" s="11">
        <f>ABS(B55-B56)</f>
        <v>4.6910000000000025</v>
      </c>
      <c r="F55" s="11">
        <f>MAX(B55:B88)</f>
        <v>474.22</v>
      </c>
      <c r="G55" s="221">
        <f>F55-F56</f>
        <v>371.66200000000003</v>
      </c>
      <c r="H55" s="1" t="s">
        <v>216</v>
      </c>
    </row>
    <row r="56" spans="1:8" x14ac:dyDescent="0.2">
      <c r="A56" s="11">
        <f>A55+1</f>
        <v>2</v>
      </c>
      <c r="B56" s="11">
        <v>239.30799999999999</v>
      </c>
      <c r="C56" s="11">
        <v>2.6989999999999998</v>
      </c>
      <c r="D56" s="11">
        <v>173.79599999999999</v>
      </c>
      <c r="E56" s="11">
        <f t="shared" ref="E56:E88" si="2">ABS(B56-B57)</f>
        <v>4.6910000000000025</v>
      </c>
      <c r="F56" s="11">
        <f>MIN(B55:B88)</f>
        <v>102.55800000000001</v>
      </c>
    </row>
    <row r="57" spans="1:8" x14ac:dyDescent="0.2">
      <c r="A57" s="11">
        <f t="shared" ref="A57:A88" si="3">A56+1</f>
        <v>3</v>
      </c>
      <c r="B57" s="11">
        <v>243.999</v>
      </c>
      <c r="C57" s="11">
        <v>-2.2280000000000002</v>
      </c>
      <c r="D57" s="11">
        <v>458.495</v>
      </c>
      <c r="E57" s="11">
        <f t="shared" si="2"/>
        <v>10.215000000000003</v>
      </c>
    </row>
    <row r="58" spans="1:8" x14ac:dyDescent="0.2">
      <c r="A58" s="11">
        <f t="shared" si="3"/>
        <v>4</v>
      </c>
      <c r="B58" s="11">
        <v>233.78399999999999</v>
      </c>
      <c r="C58" s="11">
        <v>2.8809999999999998</v>
      </c>
      <c r="D58" s="222">
        <v>1565.181</v>
      </c>
      <c r="E58" s="11">
        <f t="shared" si="2"/>
        <v>45.091000000000008</v>
      </c>
    </row>
    <row r="59" spans="1:8" x14ac:dyDescent="0.2">
      <c r="A59" s="11">
        <f t="shared" si="3"/>
        <v>5</v>
      </c>
      <c r="B59" s="11">
        <v>278.875</v>
      </c>
      <c r="C59" s="11">
        <v>1.052</v>
      </c>
      <c r="D59" s="11">
        <v>944.02800000000002</v>
      </c>
      <c r="E59" s="11">
        <f t="shared" si="2"/>
        <v>9.9289999999999736</v>
      </c>
    </row>
    <row r="60" spans="1:8" x14ac:dyDescent="0.2">
      <c r="A60" s="11">
        <f t="shared" si="3"/>
        <v>6</v>
      </c>
      <c r="B60" s="11">
        <v>288.80399999999997</v>
      </c>
      <c r="C60" s="11">
        <v>3.593</v>
      </c>
      <c r="D60" s="222">
        <v>2595.5279999999998</v>
      </c>
      <c r="E60" s="11">
        <f t="shared" si="2"/>
        <v>93.248000000000047</v>
      </c>
    </row>
    <row r="61" spans="1:8" x14ac:dyDescent="0.2">
      <c r="A61" s="11">
        <f t="shared" si="3"/>
        <v>7</v>
      </c>
      <c r="B61" s="11">
        <v>382.05200000000002</v>
      </c>
      <c r="C61" s="11">
        <v>2.012</v>
      </c>
      <c r="D61" s="11">
        <v>684.21299999999997</v>
      </c>
      <c r="E61" s="11">
        <f t="shared" si="2"/>
        <v>13.767999999999972</v>
      </c>
    </row>
    <row r="62" spans="1:8" x14ac:dyDescent="0.2">
      <c r="A62" s="11">
        <f t="shared" si="3"/>
        <v>8</v>
      </c>
      <c r="B62" s="11">
        <v>395.82</v>
      </c>
      <c r="C62" s="11">
        <v>6</v>
      </c>
      <c r="D62" s="222">
        <v>1306.671</v>
      </c>
      <c r="E62" s="11">
        <f t="shared" si="2"/>
        <v>78.400000000000034</v>
      </c>
    </row>
    <row r="63" spans="1:8" x14ac:dyDescent="0.2">
      <c r="A63" s="11">
        <f t="shared" si="3"/>
        <v>9</v>
      </c>
      <c r="B63" s="11">
        <v>474.22</v>
      </c>
      <c r="C63" s="11">
        <v>-6</v>
      </c>
      <c r="D63" s="222">
        <v>2920.4070000000002</v>
      </c>
      <c r="E63" s="11">
        <f t="shared" si="2"/>
        <v>175.22400000000005</v>
      </c>
    </row>
    <row r="64" spans="1:8" x14ac:dyDescent="0.2">
      <c r="A64" s="11">
        <f t="shared" si="3"/>
        <v>10</v>
      </c>
      <c r="B64" s="11">
        <v>298.99599999999998</v>
      </c>
      <c r="C64" s="11">
        <v>-1.1299999999999999</v>
      </c>
      <c r="D64" s="222">
        <v>1517.578</v>
      </c>
      <c r="E64" s="11">
        <f t="shared" si="2"/>
        <v>17.154999999999973</v>
      </c>
    </row>
    <row r="65" spans="1:5" x14ac:dyDescent="0.2">
      <c r="A65" s="11">
        <f t="shared" si="3"/>
        <v>11</v>
      </c>
      <c r="B65" s="11">
        <v>281.84100000000001</v>
      </c>
      <c r="C65" s="11">
        <v>-2.1</v>
      </c>
      <c r="D65" s="222">
        <v>1623.2349999999999</v>
      </c>
      <c r="E65" s="11">
        <f t="shared" si="2"/>
        <v>34.092000000000013</v>
      </c>
    </row>
    <row r="66" spans="1:5" x14ac:dyDescent="0.2">
      <c r="A66" s="11">
        <f t="shared" si="3"/>
        <v>12</v>
      </c>
      <c r="B66" s="11">
        <v>247.749</v>
      </c>
      <c r="C66" s="11">
        <v>-0.36299999999999999</v>
      </c>
      <c r="D66" s="11">
        <v>682.85299999999995</v>
      </c>
      <c r="E66" s="11">
        <f t="shared" si="2"/>
        <v>2.4780000000000086</v>
      </c>
    </row>
    <row r="67" spans="1:5" x14ac:dyDescent="0.2">
      <c r="A67" s="11">
        <f t="shared" si="3"/>
        <v>13</v>
      </c>
      <c r="B67" s="11">
        <v>245.27099999999999</v>
      </c>
      <c r="C67" s="11">
        <v>-3.347</v>
      </c>
      <c r="D67" s="11">
        <v>840.37</v>
      </c>
      <c r="E67" s="11">
        <f t="shared" si="2"/>
        <v>28.131</v>
      </c>
    </row>
    <row r="68" spans="1:5" x14ac:dyDescent="0.2">
      <c r="A68" s="11">
        <f t="shared" si="3"/>
        <v>14</v>
      </c>
      <c r="B68" s="11">
        <v>217.14</v>
      </c>
      <c r="C68" s="11">
        <v>-1.3160000000000001</v>
      </c>
      <c r="D68" s="11">
        <v>698.649</v>
      </c>
      <c r="E68" s="11">
        <f t="shared" si="2"/>
        <v>9.1919999999999789</v>
      </c>
    </row>
    <row r="69" spans="1:5" x14ac:dyDescent="0.2">
      <c r="A69" s="11">
        <f t="shared" si="3"/>
        <v>15</v>
      </c>
      <c r="B69" s="11">
        <v>207.94800000000001</v>
      </c>
      <c r="C69" s="11">
        <v>-2.0099999999999998</v>
      </c>
      <c r="D69" s="222">
        <v>4503.942</v>
      </c>
      <c r="E69" s="11">
        <f t="shared" si="2"/>
        <v>90.509000000000015</v>
      </c>
    </row>
    <row r="70" spans="1:5" x14ac:dyDescent="0.2">
      <c r="A70" s="11">
        <f t="shared" si="3"/>
        <v>16</v>
      </c>
      <c r="B70" s="11">
        <v>117.43899999999999</v>
      </c>
      <c r="C70" s="11">
        <v>-0.377</v>
      </c>
      <c r="D70" s="222">
        <v>1367.577</v>
      </c>
      <c r="E70" s="11">
        <f t="shared" si="2"/>
        <v>5.1549999999999869</v>
      </c>
    </row>
    <row r="71" spans="1:5" x14ac:dyDescent="0.2">
      <c r="A71" s="11">
        <f t="shared" si="3"/>
        <v>17</v>
      </c>
      <c r="B71" s="11">
        <v>112.28400000000001</v>
      </c>
      <c r="C71" s="11">
        <v>-0.15</v>
      </c>
      <c r="D71" s="222">
        <v>3663.4180000000001</v>
      </c>
      <c r="E71" s="11">
        <f t="shared" si="2"/>
        <v>5.4860000000000042</v>
      </c>
    </row>
    <row r="72" spans="1:5" x14ac:dyDescent="0.2">
      <c r="A72" s="11">
        <f t="shared" si="3"/>
        <v>18</v>
      </c>
      <c r="B72" s="11">
        <v>106.798</v>
      </c>
      <c r="C72" s="11">
        <v>2E-3</v>
      </c>
      <c r="D72" s="222">
        <v>3078.4160000000002</v>
      </c>
      <c r="E72" s="11">
        <f t="shared" si="2"/>
        <v>7.5000000000002842E-2</v>
      </c>
    </row>
    <row r="73" spans="1:5" x14ac:dyDescent="0.2">
      <c r="A73" s="11">
        <f t="shared" si="3"/>
        <v>19</v>
      </c>
      <c r="B73" s="11">
        <v>106.873</v>
      </c>
      <c r="C73" s="11">
        <v>1.139</v>
      </c>
      <c r="D73" s="11">
        <v>778.93</v>
      </c>
      <c r="E73" s="11">
        <f t="shared" si="2"/>
        <v>8.8689999999999998</v>
      </c>
    </row>
    <row r="74" spans="1:5" x14ac:dyDescent="0.2">
      <c r="A74" s="11">
        <f t="shared" si="3"/>
        <v>20</v>
      </c>
      <c r="B74" s="11">
        <v>115.742</v>
      </c>
      <c r="C74" s="11">
        <v>-1.43</v>
      </c>
      <c r="D74" s="11">
        <v>691.04100000000005</v>
      </c>
      <c r="E74" s="11">
        <f t="shared" si="2"/>
        <v>9.8790000000000049</v>
      </c>
    </row>
    <row r="75" spans="1:5" x14ac:dyDescent="0.2">
      <c r="A75" s="11">
        <f t="shared" si="3"/>
        <v>21</v>
      </c>
      <c r="B75" s="11">
        <v>105.863</v>
      </c>
      <c r="C75" s="11">
        <v>5.0999999999999997E-2</v>
      </c>
      <c r="D75" s="222">
        <v>2076.587</v>
      </c>
      <c r="E75" s="11">
        <f t="shared" si="2"/>
        <v>1.054000000000002</v>
      </c>
    </row>
    <row r="76" spans="1:5" x14ac:dyDescent="0.2">
      <c r="A76" s="11">
        <f t="shared" si="3"/>
        <v>22</v>
      </c>
      <c r="B76" s="11">
        <v>106.917</v>
      </c>
      <c r="C76" s="11">
        <v>2.6240000000000001</v>
      </c>
      <c r="D76" s="11">
        <v>850.50400000000002</v>
      </c>
      <c r="E76" s="11">
        <f t="shared" si="2"/>
        <v>22.319999999999993</v>
      </c>
    </row>
    <row r="77" spans="1:5" x14ac:dyDescent="0.2">
      <c r="A77" s="11">
        <f t="shared" si="3"/>
        <v>23</v>
      </c>
      <c r="B77" s="11">
        <v>129.23699999999999</v>
      </c>
      <c r="C77" s="11">
        <v>-0.74399999999999999</v>
      </c>
      <c r="D77" s="222">
        <v>3049.15</v>
      </c>
      <c r="E77" s="11">
        <f t="shared" si="2"/>
        <v>22.688999999999993</v>
      </c>
    </row>
    <row r="78" spans="1:5" x14ac:dyDescent="0.2">
      <c r="A78" s="11">
        <f t="shared" si="3"/>
        <v>24</v>
      </c>
      <c r="B78" s="11">
        <v>106.548</v>
      </c>
      <c r="C78" s="11">
        <v>-1.4999999999999999E-2</v>
      </c>
      <c r="D78" s="222">
        <v>9519.0609999999997</v>
      </c>
      <c r="E78" s="11">
        <f t="shared" si="2"/>
        <v>1.4480000000000075</v>
      </c>
    </row>
    <row r="79" spans="1:5" x14ac:dyDescent="0.2">
      <c r="A79" s="11">
        <f t="shared" si="3"/>
        <v>25</v>
      </c>
      <c r="B79" s="11">
        <v>105.1</v>
      </c>
      <c r="C79" s="11">
        <v>1.2809999999999999</v>
      </c>
      <c r="D79" s="11">
        <v>598.21500000000003</v>
      </c>
      <c r="E79" s="11">
        <f t="shared" si="2"/>
        <v>7.6600000000000108</v>
      </c>
    </row>
    <row r="80" spans="1:5" x14ac:dyDescent="0.2">
      <c r="A80" s="11">
        <f t="shared" si="3"/>
        <v>26</v>
      </c>
      <c r="B80" s="11">
        <v>112.76</v>
      </c>
      <c r="C80" s="11">
        <v>-1.1579999999999999</v>
      </c>
      <c r="D80" s="11">
        <v>713.72400000000005</v>
      </c>
      <c r="E80" s="11">
        <f t="shared" si="2"/>
        <v>8.2680000000000007</v>
      </c>
    </row>
    <row r="81" spans="1:8" x14ac:dyDescent="0.2">
      <c r="A81" s="11">
        <f t="shared" si="3"/>
        <v>27</v>
      </c>
      <c r="B81" s="11">
        <v>104.492</v>
      </c>
      <c r="C81" s="11">
        <v>0.45400000000000001</v>
      </c>
      <c r="D81" s="11">
        <v>580.76199999999994</v>
      </c>
      <c r="E81" s="11">
        <f t="shared" si="2"/>
        <v>2.6389999999999958</v>
      </c>
    </row>
    <row r="82" spans="1:8" x14ac:dyDescent="0.2">
      <c r="A82" s="11">
        <f t="shared" si="3"/>
        <v>28</v>
      </c>
      <c r="B82" s="11">
        <v>107.131</v>
      </c>
      <c r="C82" s="11">
        <v>-0.26600000000000001</v>
      </c>
      <c r="D82" s="222">
        <v>1717.48</v>
      </c>
      <c r="E82" s="11">
        <f t="shared" si="2"/>
        <v>4.5729999999999933</v>
      </c>
    </row>
    <row r="83" spans="1:8" x14ac:dyDescent="0.2">
      <c r="A83" s="11">
        <f t="shared" si="3"/>
        <v>29</v>
      </c>
      <c r="B83" s="11">
        <v>102.55800000000001</v>
      </c>
      <c r="C83" s="11">
        <v>3.4000000000000002E-2</v>
      </c>
      <c r="D83" s="222">
        <v>9938.9699999999993</v>
      </c>
      <c r="E83" s="11">
        <f t="shared" si="2"/>
        <v>3.3629999999999995</v>
      </c>
    </row>
    <row r="84" spans="1:8" x14ac:dyDescent="0.2">
      <c r="A84" s="11">
        <f t="shared" si="3"/>
        <v>30</v>
      </c>
      <c r="B84" s="11">
        <v>105.92100000000001</v>
      </c>
      <c r="C84" s="11">
        <v>0.253</v>
      </c>
      <c r="D84" s="222">
        <v>4152.4369999999999</v>
      </c>
      <c r="E84" s="11">
        <f t="shared" si="2"/>
        <v>10.49199999999999</v>
      </c>
    </row>
    <row r="85" spans="1:8" x14ac:dyDescent="0.2">
      <c r="A85" s="11">
        <f t="shared" si="3"/>
        <v>31</v>
      </c>
      <c r="B85" s="11">
        <v>116.413</v>
      </c>
      <c r="C85" s="11">
        <v>6.0000000000000001E-3</v>
      </c>
      <c r="D85" s="222">
        <v>4388.3980000000001</v>
      </c>
      <c r="E85" s="11">
        <f t="shared" si="2"/>
        <v>0.24099999999999966</v>
      </c>
    </row>
    <row r="86" spans="1:8" x14ac:dyDescent="0.2">
      <c r="A86" s="11">
        <f t="shared" si="3"/>
        <v>32</v>
      </c>
      <c r="B86" s="11">
        <v>116.654</v>
      </c>
      <c r="C86" s="11">
        <v>0.622</v>
      </c>
      <c r="D86" s="11">
        <v>912.20699999999999</v>
      </c>
      <c r="E86" s="11">
        <f t="shared" si="2"/>
        <v>5.6700000000000017</v>
      </c>
    </row>
    <row r="87" spans="1:8" x14ac:dyDescent="0.2">
      <c r="A87" s="11">
        <f t="shared" si="3"/>
        <v>33</v>
      </c>
      <c r="B87" s="11">
        <v>122.324</v>
      </c>
      <c r="C87" s="11">
        <v>3.2930000000000001</v>
      </c>
      <c r="D87" s="11">
        <v>719.072</v>
      </c>
      <c r="E87" s="11">
        <f t="shared" si="2"/>
        <v>23.676000000000002</v>
      </c>
    </row>
    <row r="88" spans="1:8" x14ac:dyDescent="0.2">
      <c r="A88" s="11">
        <f t="shared" si="3"/>
        <v>34</v>
      </c>
      <c r="B88" s="11">
        <v>146</v>
      </c>
      <c r="C88" s="11">
        <v>0</v>
      </c>
      <c r="D88" s="11">
        <v>0</v>
      </c>
      <c r="E88" s="11">
        <f t="shared" si="2"/>
        <v>146</v>
      </c>
    </row>
    <row r="89" spans="1:8" x14ac:dyDescent="0.2">
      <c r="D89" s="223">
        <f>D62+D63</f>
        <v>4227.0780000000004</v>
      </c>
      <c r="E89" s="217">
        <f>SUM(E55:E88)</f>
        <v>906.37099999999987</v>
      </c>
      <c r="F89" s="214" t="s">
        <v>217</v>
      </c>
    </row>
    <row r="90" spans="1:8" x14ac:dyDescent="0.2">
      <c r="D90" s="11" t="s">
        <v>218</v>
      </c>
    </row>
    <row r="92" spans="1:8" ht="25.5" x14ac:dyDescent="0.2">
      <c r="A92" s="218" t="s">
        <v>221</v>
      </c>
      <c r="B92" s="218" t="s">
        <v>213</v>
      </c>
      <c r="C92" s="218" t="s">
        <v>214</v>
      </c>
      <c r="D92" s="218" t="s">
        <v>215</v>
      </c>
    </row>
    <row r="93" spans="1:8" x14ac:dyDescent="0.2">
      <c r="A93" s="11">
        <v>1</v>
      </c>
      <c r="B93" s="11">
        <v>234.61699999999999</v>
      </c>
      <c r="C93" s="11">
        <v>2.6989999999999998</v>
      </c>
      <c r="D93" s="11">
        <v>347.59300000000002</v>
      </c>
      <c r="E93" s="11">
        <f>ABS(B93-B94)</f>
        <v>9.382000000000005</v>
      </c>
      <c r="F93" s="11">
        <f>MAX(B93:B126)</f>
        <v>413.86200000000002</v>
      </c>
      <c r="G93" s="221">
        <f>F93-F94</f>
        <v>307.298</v>
      </c>
      <c r="H93" s="1" t="s">
        <v>216</v>
      </c>
    </row>
    <row r="94" spans="1:8" x14ac:dyDescent="0.2">
      <c r="A94" s="11">
        <f>A93+1</f>
        <v>2</v>
      </c>
      <c r="B94" s="11">
        <v>243.999</v>
      </c>
      <c r="C94" s="11">
        <v>-2.2280000000000002</v>
      </c>
      <c r="D94" s="11">
        <v>458.495</v>
      </c>
      <c r="E94" s="11">
        <f t="shared" ref="E94:E132" si="4">ABS(B94-B95)</f>
        <v>10.215000000000003</v>
      </c>
      <c r="F94" s="11">
        <f>MIN(B93:B126)</f>
        <v>106.56399999999999</v>
      </c>
    </row>
    <row r="95" spans="1:8" x14ac:dyDescent="0.2">
      <c r="A95" s="11">
        <f t="shared" ref="A95:A132" si="5">A94+1</f>
        <v>3</v>
      </c>
      <c r="B95" s="11">
        <v>233.78399999999999</v>
      </c>
      <c r="C95" s="11">
        <v>2.8809999999999998</v>
      </c>
      <c r="D95" s="222">
        <v>1565.181</v>
      </c>
      <c r="E95" s="11">
        <f t="shared" si="4"/>
        <v>45.091000000000008</v>
      </c>
    </row>
    <row r="96" spans="1:8" x14ac:dyDescent="0.2">
      <c r="A96" s="11">
        <f t="shared" si="5"/>
        <v>4</v>
      </c>
      <c r="B96" s="11">
        <v>278.875</v>
      </c>
      <c r="C96" s="11">
        <v>1.052</v>
      </c>
      <c r="D96" s="11">
        <v>944.02800000000002</v>
      </c>
      <c r="E96" s="11">
        <f t="shared" si="4"/>
        <v>9.9289999999999736</v>
      </c>
    </row>
    <row r="97" spans="1:5" x14ac:dyDescent="0.2">
      <c r="A97" s="11">
        <f t="shared" si="5"/>
        <v>5</v>
      </c>
      <c r="B97" s="11">
        <v>288.80399999999997</v>
      </c>
      <c r="C97" s="11">
        <v>3.5830000000000002</v>
      </c>
      <c r="D97" s="222">
        <v>2683.2829999999999</v>
      </c>
      <c r="E97" s="11">
        <f t="shared" si="4"/>
        <v>96.15300000000002</v>
      </c>
    </row>
    <row r="98" spans="1:5" x14ac:dyDescent="0.2">
      <c r="A98" s="11">
        <f t="shared" si="5"/>
        <v>6</v>
      </c>
      <c r="B98" s="11">
        <v>384.95699999999999</v>
      </c>
      <c r="C98" s="11">
        <v>1.012</v>
      </c>
      <c r="D98" s="222">
        <v>2857.422</v>
      </c>
      <c r="E98" s="11">
        <f t="shared" si="4"/>
        <v>28.90500000000003</v>
      </c>
    </row>
    <row r="99" spans="1:5" x14ac:dyDescent="0.2">
      <c r="A99" s="11">
        <f t="shared" si="5"/>
        <v>7</v>
      </c>
      <c r="B99" s="11">
        <v>413.86200000000002</v>
      </c>
      <c r="C99" s="11">
        <v>-4.2290000000000001</v>
      </c>
      <c r="D99" s="222">
        <v>3913.127</v>
      </c>
      <c r="E99" s="11">
        <f t="shared" si="4"/>
        <v>165.48600000000002</v>
      </c>
    </row>
    <row r="100" spans="1:5" x14ac:dyDescent="0.2">
      <c r="A100" s="11">
        <f t="shared" si="5"/>
        <v>8</v>
      </c>
      <c r="B100" s="11">
        <v>248.376</v>
      </c>
      <c r="C100" s="11">
        <v>-1.119</v>
      </c>
      <c r="D100" s="222">
        <v>1167.873</v>
      </c>
      <c r="E100" s="11">
        <f t="shared" si="4"/>
        <v>13.066000000000003</v>
      </c>
    </row>
    <row r="101" spans="1:5" x14ac:dyDescent="0.2">
      <c r="A101" s="11">
        <f t="shared" si="5"/>
        <v>9</v>
      </c>
      <c r="B101" s="11">
        <v>235.31</v>
      </c>
      <c r="C101" s="11">
        <v>-2.964</v>
      </c>
      <c r="D101" s="222">
        <v>1885.135</v>
      </c>
      <c r="E101" s="11">
        <f t="shared" si="4"/>
        <v>55.879999999999995</v>
      </c>
    </row>
    <row r="102" spans="1:5" x14ac:dyDescent="0.2">
      <c r="A102" s="11">
        <f t="shared" si="5"/>
        <v>10</v>
      </c>
      <c r="B102" s="11">
        <v>179.43</v>
      </c>
      <c r="C102" s="11">
        <v>-1.411</v>
      </c>
      <c r="D102" s="222">
        <v>3342.78</v>
      </c>
      <c r="E102" s="11">
        <f t="shared" si="4"/>
        <v>47.152000000000015</v>
      </c>
    </row>
    <row r="103" spans="1:5" x14ac:dyDescent="0.2">
      <c r="A103" s="11">
        <f t="shared" si="5"/>
        <v>11</v>
      </c>
      <c r="B103" s="11">
        <v>132.27799999999999</v>
      </c>
      <c r="C103" s="11">
        <v>-0.57599999999999996</v>
      </c>
      <c r="D103" s="222">
        <v>1156.2819999999999</v>
      </c>
      <c r="E103" s="11">
        <f t="shared" si="4"/>
        <v>6.6589999999999918</v>
      </c>
    </row>
    <row r="104" spans="1:5" x14ac:dyDescent="0.2">
      <c r="A104" s="11">
        <f t="shared" si="5"/>
        <v>12</v>
      </c>
      <c r="B104" s="11">
        <v>125.619</v>
      </c>
      <c r="C104" s="11">
        <v>0.44</v>
      </c>
      <c r="D104" s="222">
        <v>1587.646</v>
      </c>
      <c r="E104" s="11">
        <f t="shared" si="4"/>
        <v>6.9830000000000041</v>
      </c>
    </row>
    <row r="105" spans="1:5" x14ac:dyDescent="0.2">
      <c r="A105" s="11">
        <f t="shared" si="5"/>
        <v>13</v>
      </c>
      <c r="B105" s="11">
        <v>132.602</v>
      </c>
      <c r="C105" s="11">
        <v>-2.7639999999999998</v>
      </c>
      <c r="D105" s="11">
        <v>633.80200000000002</v>
      </c>
      <c r="E105" s="11">
        <f t="shared" si="4"/>
        <v>17.519000000000005</v>
      </c>
    </row>
    <row r="106" spans="1:5" x14ac:dyDescent="0.2">
      <c r="A106" s="11">
        <f t="shared" si="5"/>
        <v>14</v>
      </c>
      <c r="B106" s="11">
        <v>115.083</v>
      </c>
      <c r="C106" s="11">
        <v>-0.106</v>
      </c>
      <c r="D106" s="222">
        <v>2618.0920000000001</v>
      </c>
      <c r="E106" s="11">
        <f t="shared" si="4"/>
        <v>2.7690000000000055</v>
      </c>
    </row>
    <row r="107" spans="1:5" x14ac:dyDescent="0.2">
      <c r="A107" s="11">
        <f t="shared" si="5"/>
        <v>15</v>
      </c>
      <c r="B107" s="11">
        <v>112.31399999999999</v>
      </c>
      <c r="C107" s="11">
        <v>0.77200000000000002</v>
      </c>
      <c r="D107" s="222">
        <v>1189.9359999999999</v>
      </c>
      <c r="E107" s="11">
        <f t="shared" si="4"/>
        <v>9.1820000000000022</v>
      </c>
    </row>
    <row r="108" spans="1:5" x14ac:dyDescent="0.2">
      <c r="A108" s="11">
        <f t="shared" si="5"/>
        <v>16</v>
      </c>
      <c r="B108" s="11">
        <v>121.496</v>
      </c>
      <c r="C108" s="11">
        <v>-0.46899999999999997</v>
      </c>
      <c r="D108" s="222">
        <v>1842.5340000000001</v>
      </c>
      <c r="E108" s="11">
        <f t="shared" si="4"/>
        <v>8.6490000000000009</v>
      </c>
    </row>
    <row r="109" spans="1:5" x14ac:dyDescent="0.2">
      <c r="A109" s="11">
        <f t="shared" si="5"/>
        <v>17</v>
      </c>
      <c r="B109" s="11">
        <v>112.84699999999999</v>
      </c>
      <c r="C109" s="11">
        <v>3.9990000000000001</v>
      </c>
      <c r="D109" s="222">
        <v>3155.5369999999998</v>
      </c>
      <c r="E109" s="11">
        <f t="shared" si="4"/>
        <v>126.18900000000001</v>
      </c>
    </row>
    <row r="110" spans="1:5" x14ac:dyDescent="0.2">
      <c r="A110" s="11">
        <f t="shared" si="5"/>
        <v>18</v>
      </c>
      <c r="B110" s="11">
        <v>239.036</v>
      </c>
      <c r="C110" s="11">
        <v>-5</v>
      </c>
      <c r="D110" s="222">
        <v>2443.902</v>
      </c>
      <c r="E110" s="11">
        <f t="shared" si="4"/>
        <v>122.19500000000001</v>
      </c>
    </row>
    <row r="111" spans="1:5" x14ac:dyDescent="0.2">
      <c r="A111" s="11">
        <f t="shared" si="5"/>
        <v>19</v>
      </c>
      <c r="B111" s="11">
        <v>116.84099999999999</v>
      </c>
      <c r="C111" s="11">
        <v>-0.17</v>
      </c>
      <c r="D111" s="222">
        <v>1122.039</v>
      </c>
      <c r="E111" s="11">
        <f t="shared" si="4"/>
        <v>1.9029999999999916</v>
      </c>
    </row>
    <row r="112" spans="1:5" x14ac:dyDescent="0.2">
      <c r="A112" s="11">
        <f t="shared" si="5"/>
        <v>20</v>
      </c>
      <c r="B112" s="11">
        <v>114.938</v>
      </c>
      <c r="C112" s="11">
        <v>1.0149999999999999</v>
      </c>
      <c r="D112" s="222">
        <v>1381.3530000000001</v>
      </c>
      <c r="E112" s="11">
        <f t="shared" si="4"/>
        <v>14.02300000000001</v>
      </c>
    </row>
    <row r="113" spans="1:5" x14ac:dyDescent="0.2">
      <c r="A113" s="11">
        <f t="shared" si="5"/>
        <v>21</v>
      </c>
      <c r="B113" s="11">
        <v>128.96100000000001</v>
      </c>
      <c r="C113" s="11">
        <v>-0.73499999999999999</v>
      </c>
      <c r="D113" s="222">
        <v>1557.741</v>
      </c>
      <c r="E113" s="11">
        <f t="shared" si="4"/>
        <v>11.445000000000007</v>
      </c>
    </row>
    <row r="114" spans="1:5" x14ac:dyDescent="0.2">
      <c r="A114" s="11">
        <f t="shared" si="5"/>
        <v>22</v>
      </c>
      <c r="B114" s="11">
        <v>117.51600000000001</v>
      </c>
      <c r="C114" s="11">
        <v>1.08</v>
      </c>
      <c r="D114" s="222">
        <v>2630.47</v>
      </c>
      <c r="E114" s="11">
        <f t="shared" si="4"/>
        <v>28.411999999999992</v>
      </c>
    </row>
    <row r="115" spans="1:5" x14ac:dyDescent="0.2">
      <c r="A115" s="11">
        <f t="shared" si="5"/>
        <v>23</v>
      </c>
      <c r="B115" s="11">
        <v>145.928</v>
      </c>
      <c r="C115" s="11">
        <v>-1.359</v>
      </c>
      <c r="D115" s="222">
        <v>2435.7820000000002</v>
      </c>
      <c r="E115" s="11">
        <f t="shared" si="4"/>
        <v>33.106999999999999</v>
      </c>
    </row>
    <row r="116" spans="1:5" x14ac:dyDescent="0.2">
      <c r="A116" s="11">
        <f t="shared" si="5"/>
        <v>24</v>
      </c>
      <c r="B116" s="11">
        <v>112.821</v>
      </c>
      <c r="C116" s="11">
        <v>-0.108</v>
      </c>
      <c r="D116" s="222">
        <v>2861.8870000000002</v>
      </c>
      <c r="E116" s="11">
        <f t="shared" si="4"/>
        <v>3.0769999999999982</v>
      </c>
    </row>
    <row r="117" spans="1:5" x14ac:dyDescent="0.2">
      <c r="A117" s="11">
        <f t="shared" si="5"/>
        <v>25</v>
      </c>
      <c r="B117" s="11">
        <v>109.744</v>
      </c>
      <c r="C117" s="11">
        <v>0.10299999999999999</v>
      </c>
      <c r="D117" s="222">
        <v>1964.5340000000001</v>
      </c>
      <c r="E117" s="11">
        <f t="shared" si="4"/>
        <v>2.0169999999999959</v>
      </c>
    </row>
    <row r="118" spans="1:5" x14ac:dyDescent="0.2">
      <c r="A118" s="11">
        <f t="shared" si="5"/>
        <v>26</v>
      </c>
      <c r="B118" s="11">
        <v>111.761</v>
      </c>
      <c r="C118" s="11">
        <v>-0.253</v>
      </c>
      <c r="D118" s="222">
        <v>2052.038</v>
      </c>
      <c r="E118" s="11">
        <f t="shared" si="4"/>
        <v>5.1970000000000027</v>
      </c>
    </row>
    <row r="119" spans="1:5" x14ac:dyDescent="0.2">
      <c r="A119" s="11">
        <f t="shared" si="5"/>
        <v>27</v>
      </c>
      <c r="B119" s="11">
        <v>106.56399999999999</v>
      </c>
      <c r="C119" s="11">
        <v>0.32900000000000001</v>
      </c>
      <c r="D119" s="11">
        <v>526.21299999999997</v>
      </c>
      <c r="E119" s="11">
        <f t="shared" si="4"/>
        <v>1.7330000000000041</v>
      </c>
    </row>
    <row r="120" spans="1:5" x14ac:dyDescent="0.2">
      <c r="A120" s="11">
        <f t="shared" si="5"/>
        <v>28</v>
      </c>
      <c r="B120" s="11">
        <v>108.297</v>
      </c>
      <c r="C120" s="11">
        <v>0.246</v>
      </c>
      <c r="D120" s="222">
        <v>3384.3110000000001</v>
      </c>
      <c r="E120" s="11">
        <f t="shared" si="4"/>
        <v>8.3130000000000024</v>
      </c>
    </row>
    <row r="121" spans="1:5" x14ac:dyDescent="0.2">
      <c r="A121" s="11">
        <f t="shared" si="5"/>
        <v>29</v>
      </c>
      <c r="B121" s="11">
        <v>116.61</v>
      </c>
      <c r="C121" s="11">
        <v>-0.35899999999999999</v>
      </c>
      <c r="D121" s="222">
        <v>1607.201</v>
      </c>
      <c r="E121" s="11">
        <f t="shared" si="4"/>
        <v>5.7620000000000005</v>
      </c>
    </row>
    <row r="122" spans="1:5" x14ac:dyDescent="0.2">
      <c r="A122" s="11">
        <f t="shared" si="5"/>
        <v>30</v>
      </c>
      <c r="B122" s="11">
        <v>110.848</v>
      </c>
      <c r="C122" s="11">
        <v>0.57499999999999996</v>
      </c>
      <c r="D122" s="222">
        <v>1468.681</v>
      </c>
      <c r="E122" s="11">
        <f t="shared" si="4"/>
        <v>8.4500000000000028</v>
      </c>
    </row>
    <row r="123" spans="1:5" x14ac:dyDescent="0.2">
      <c r="A123" s="11">
        <f t="shared" si="5"/>
        <v>31</v>
      </c>
      <c r="B123" s="11">
        <v>119.298</v>
      </c>
      <c r="C123" s="11">
        <v>-0.48699999999999999</v>
      </c>
      <c r="D123" s="222">
        <v>1810.287</v>
      </c>
      <c r="E123" s="11">
        <f t="shared" si="4"/>
        <v>8.8239999999999981</v>
      </c>
    </row>
    <row r="124" spans="1:5" x14ac:dyDescent="0.2">
      <c r="A124" s="11">
        <f t="shared" si="5"/>
        <v>32</v>
      </c>
      <c r="B124" s="11">
        <v>110.474</v>
      </c>
      <c r="C124" s="11">
        <v>0.20399999999999999</v>
      </c>
      <c r="D124" s="222">
        <v>6889.6629999999996</v>
      </c>
      <c r="E124" s="11">
        <f t="shared" si="4"/>
        <v>14.045000000000002</v>
      </c>
    </row>
    <row r="125" spans="1:5" x14ac:dyDescent="0.2">
      <c r="A125" s="11">
        <f t="shared" si="5"/>
        <v>33</v>
      </c>
      <c r="B125" s="11">
        <v>124.51900000000001</v>
      </c>
      <c r="C125" s="11">
        <v>-0.79700000000000004</v>
      </c>
      <c r="D125" s="222">
        <v>1451.5250000000001</v>
      </c>
      <c r="E125" s="11">
        <f t="shared" si="4"/>
        <v>11.566000000000003</v>
      </c>
    </row>
    <row r="126" spans="1:5" x14ac:dyDescent="0.2">
      <c r="A126" s="11">
        <f t="shared" si="5"/>
        <v>34</v>
      </c>
      <c r="B126" s="11">
        <v>112.953</v>
      </c>
      <c r="C126" s="11">
        <v>6.4000000000000001E-2</v>
      </c>
      <c r="D126" s="222">
        <v>2126.0839999999998</v>
      </c>
      <c r="E126" s="11">
        <f t="shared" si="4"/>
        <v>1.355000000000004</v>
      </c>
    </row>
    <row r="127" spans="1:5" x14ac:dyDescent="0.2">
      <c r="A127" s="11">
        <f t="shared" si="5"/>
        <v>35</v>
      </c>
      <c r="B127" s="11">
        <v>114.30800000000001</v>
      </c>
      <c r="C127" s="11">
        <v>1.1619999999999999</v>
      </c>
      <c r="D127" s="11">
        <v>537.80600000000004</v>
      </c>
      <c r="E127" s="11">
        <f t="shared" si="4"/>
        <v>6.2509999999999906</v>
      </c>
    </row>
    <row r="128" spans="1:5" x14ac:dyDescent="0.2">
      <c r="A128" s="11">
        <f t="shared" si="5"/>
        <v>36</v>
      </c>
      <c r="B128" s="11">
        <v>120.559</v>
      </c>
      <c r="C128" s="11">
        <v>-0.44700000000000001</v>
      </c>
      <c r="D128" s="11">
        <v>727.91499999999996</v>
      </c>
      <c r="E128" s="11">
        <f t="shared" si="4"/>
        <v>3.25</v>
      </c>
    </row>
    <row r="129" spans="1:8" x14ac:dyDescent="0.2">
      <c r="A129" s="11">
        <f t="shared" si="5"/>
        <v>37</v>
      </c>
      <c r="B129" s="11">
        <v>117.309</v>
      </c>
      <c r="C129" s="11">
        <v>1.569</v>
      </c>
      <c r="D129" s="11">
        <v>331.46100000000001</v>
      </c>
      <c r="E129" s="11">
        <f t="shared" si="4"/>
        <v>5.1989999999999981</v>
      </c>
    </row>
    <row r="130" spans="1:8" x14ac:dyDescent="0.2">
      <c r="A130" s="11">
        <f t="shared" si="5"/>
        <v>38</v>
      </c>
      <c r="B130" s="11">
        <v>122.508</v>
      </c>
      <c r="C130" s="11">
        <v>0.28899999999999998</v>
      </c>
      <c r="D130" s="222">
        <v>1050.941</v>
      </c>
      <c r="E130" s="11">
        <f t="shared" si="4"/>
        <v>3.0380000000000109</v>
      </c>
    </row>
    <row r="131" spans="1:8" x14ac:dyDescent="0.2">
      <c r="A131" s="11">
        <f t="shared" si="5"/>
        <v>39</v>
      </c>
      <c r="B131" s="11">
        <v>125.54600000000001</v>
      </c>
      <c r="C131" s="11">
        <v>3.4889999999999999</v>
      </c>
      <c r="D131" s="11">
        <v>586.26400000000001</v>
      </c>
      <c r="E131" s="11">
        <f t="shared" si="4"/>
        <v>20.453999999999994</v>
      </c>
    </row>
    <row r="132" spans="1:8" x14ac:dyDescent="0.2">
      <c r="A132" s="11">
        <f t="shared" si="5"/>
        <v>40</v>
      </c>
      <c r="B132" s="11">
        <v>146</v>
      </c>
      <c r="C132" s="11">
        <v>0</v>
      </c>
      <c r="D132" s="11">
        <v>0</v>
      </c>
      <c r="E132" s="11">
        <f t="shared" si="4"/>
        <v>146</v>
      </c>
    </row>
    <row r="133" spans="1:8" x14ac:dyDescent="0.2">
      <c r="D133" s="223">
        <f>D110</f>
        <v>2443.902</v>
      </c>
      <c r="E133" s="217">
        <f>SUM(E93:E132)</f>
        <v>1124.8250000000003</v>
      </c>
      <c r="F133" s="214" t="s">
        <v>217</v>
      </c>
    </row>
    <row r="134" spans="1:8" x14ac:dyDescent="0.2">
      <c r="D134" s="11" t="s">
        <v>218</v>
      </c>
    </row>
    <row r="136" spans="1:8" ht="25.5" x14ac:dyDescent="0.2">
      <c r="A136" s="218" t="s">
        <v>222</v>
      </c>
      <c r="B136" s="218" t="s">
        <v>213</v>
      </c>
      <c r="C136" s="218" t="s">
        <v>214</v>
      </c>
      <c r="D136" s="218" t="s">
        <v>215</v>
      </c>
    </row>
    <row r="137" spans="1:8" x14ac:dyDescent="0.2">
      <c r="A137" s="11">
        <v>1</v>
      </c>
      <c r="B137" s="11">
        <v>234.61699999999999</v>
      </c>
      <c r="C137" s="11">
        <v>2.6989999999999998</v>
      </c>
      <c r="D137" s="11">
        <v>347.59300000000002</v>
      </c>
      <c r="E137" s="11">
        <f>ABS(B137-B138)</f>
        <v>9.382000000000005</v>
      </c>
      <c r="F137" s="11">
        <f>MAX(B137:B175)</f>
        <v>467.99299999999999</v>
      </c>
      <c r="G137" s="221">
        <f>F137-F138</f>
        <v>364.60300000000001</v>
      </c>
      <c r="H137" s="1" t="s">
        <v>216</v>
      </c>
    </row>
    <row r="138" spans="1:8" x14ac:dyDescent="0.2">
      <c r="A138" s="11">
        <f>A137+1</f>
        <v>2</v>
      </c>
      <c r="B138" s="11">
        <v>243.999</v>
      </c>
      <c r="C138" s="11">
        <v>-2.2280000000000002</v>
      </c>
      <c r="D138" s="11">
        <v>458.495</v>
      </c>
      <c r="E138" s="11">
        <f t="shared" ref="E138:E175" si="6">ABS(B138-B139)</f>
        <v>10.215000000000003</v>
      </c>
      <c r="F138" s="11">
        <f>MIN(B137:B175)</f>
        <v>103.39</v>
      </c>
    </row>
    <row r="139" spans="1:8" x14ac:dyDescent="0.2">
      <c r="A139" s="11">
        <f t="shared" ref="A139:A175" si="7">A138+1</f>
        <v>3</v>
      </c>
      <c r="B139" s="11">
        <v>233.78399999999999</v>
      </c>
      <c r="C139" s="11">
        <v>2.8809999999999998</v>
      </c>
      <c r="D139" s="222">
        <v>1565.181</v>
      </c>
      <c r="E139" s="11">
        <f t="shared" si="6"/>
        <v>45.091000000000008</v>
      </c>
    </row>
    <row r="140" spans="1:8" x14ac:dyDescent="0.2">
      <c r="A140" s="11">
        <f t="shared" si="7"/>
        <v>4</v>
      </c>
      <c r="B140" s="11">
        <v>278.875</v>
      </c>
      <c r="C140" s="11">
        <v>1.052</v>
      </c>
      <c r="D140" s="11">
        <v>944.02800000000002</v>
      </c>
      <c r="E140" s="11">
        <f t="shared" si="6"/>
        <v>9.9289999999999736</v>
      </c>
    </row>
    <row r="141" spans="1:8" x14ac:dyDescent="0.2">
      <c r="A141" s="11">
        <f t="shared" si="7"/>
        <v>5</v>
      </c>
      <c r="B141" s="11">
        <v>288.80399999999997</v>
      </c>
      <c r="C141" s="11">
        <v>3.593</v>
      </c>
      <c r="D141" s="222">
        <v>2595.5279999999998</v>
      </c>
      <c r="E141" s="11">
        <f t="shared" si="6"/>
        <v>93.248000000000047</v>
      </c>
    </row>
    <row r="142" spans="1:8" x14ac:dyDescent="0.2">
      <c r="A142" s="11">
        <f t="shared" si="7"/>
        <v>6</v>
      </c>
      <c r="B142" s="11">
        <v>382.05200000000002</v>
      </c>
      <c r="C142" s="11">
        <v>2.012</v>
      </c>
      <c r="D142" s="11">
        <v>684.21299999999997</v>
      </c>
      <c r="E142" s="11">
        <f t="shared" si="6"/>
        <v>13.767999999999972</v>
      </c>
    </row>
    <row r="143" spans="1:8" x14ac:dyDescent="0.2">
      <c r="A143" s="11">
        <f t="shared" si="7"/>
        <v>7</v>
      </c>
      <c r="B143" s="11">
        <v>395.82</v>
      </c>
      <c r="C143" s="11">
        <v>5.3380000000000001</v>
      </c>
      <c r="D143" s="222">
        <v>1352.1089999999999</v>
      </c>
      <c r="E143" s="11">
        <f t="shared" si="6"/>
        <v>72.173000000000002</v>
      </c>
    </row>
    <row r="144" spans="1:8" x14ac:dyDescent="0.2">
      <c r="A144" s="11">
        <f t="shared" si="7"/>
        <v>8</v>
      </c>
      <c r="B144" s="11">
        <v>467.99299999999999</v>
      </c>
      <c r="C144" s="11">
        <v>-5.4429999999999996</v>
      </c>
      <c r="D144" s="222">
        <v>2663.89</v>
      </c>
      <c r="E144" s="11">
        <f t="shared" si="6"/>
        <v>144.995</v>
      </c>
    </row>
    <row r="145" spans="1:5" x14ac:dyDescent="0.2">
      <c r="A145" s="11">
        <f t="shared" si="7"/>
        <v>9</v>
      </c>
      <c r="B145" s="11">
        <v>322.99799999999999</v>
      </c>
      <c r="C145" s="11">
        <v>0.40699999999999997</v>
      </c>
      <c r="D145" s="222">
        <v>1180.3209999999999</v>
      </c>
      <c r="E145" s="11">
        <f t="shared" si="6"/>
        <v>4.8059999999999832</v>
      </c>
    </row>
    <row r="146" spans="1:5" x14ac:dyDescent="0.2">
      <c r="A146" s="11">
        <f t="shared" si="7"/>
        <v>10</v>
      </c>
      <c r="B146" s="11">
        <v>327.80399999999997</v>
      </c>
      <c r="C146" s="11">
        <v>-4.9020000000000001</v>
      </c>
      <c r="D146" s="222">
        <v>1838.057</v>
      </c>
      <c r="E146" s="11">
        <f t="shared" si="6"/>
        <v>90.100999999999971</v>
      </c>
    </row>
    <row r="147" spans="1:5" x14ac:dyDescent="0.2">
      <c r="A147" s="11">
        <f t="shared" si="7"/>
        <v>11</v>
      </c>
      <c r="B147" s="11">
        <v>237.703</v>
      </c>
      <c r="C147" s="11">
        <v>0.34100000000000003</v>
      </c>
      <c r="D147" s="222">
        <v>1078.3</v>
      </c>
      <c r="E147" s="11">
        <f t="shared" si="6"/>
        <v>3.679000000000002</v>
      </c>
    </row>
    <row r="148" spans="1:5" x14ac:dyDescent="0.2">
      <c r="A148" s="11">
        <f t="shared" si="7"/>
        <v>12</v>
      </c>
      <c r="B148" s="11">
        <v>241.38200000000001</v>
      </c>
      <c r="C148" s="11">
        <v>-3.6619999999999999</v>
      </c>
      <c r="D148" s="222">
        <v>1562.307</v>
      </c>
      <c r="E148" s="11">
        <f t="shared" si="6"/>
        <v>57.212999999999994</v>
      </c>
    </row>
    <row r="149" spans="1:5" x14ac:dyDescent="0.2">
      <c r="A149" s="11">
        <f t="shared" si="7"/>
        <v>13</v>
      </c>
      <c r="B149" s="11">
        <v>184.16900000000001</v>
      </c>
      <c r="C149" s="11">
        <v>-2.4089999999999998</v>
      </c>
      <c r="D149" s="222">
        <v>2023.364</v>
      </c>
      <c r="E149" s="11">
        <f t="shared" si="6"/>
        <v>48.740000000000009</v>
      </c>
    </row>
    <row r="150" spans="1:5" x14ac:dyDescent="0.2">
      <c r="A150" s="11">
        <f t="shared" si="7"/>
        <v>14</v>
      </c>
      <c r="B150" s="11">
        <v>135.429</v>
      </c>
      <c r="C150" s="11">
        <v>-0.16200000000000001</v>
      </c>
      <c r="D150" s="11">
        <v>892.71400000000006</v>
      </c>
      <c r="E150" s="11">
        <f t="shared" si="6"/>
        <v>1.4430000000000121</v>
      </c>
    </row>
    <row r="151" spans="1:5" x14ac:dyDescent="0.2">
      <c r="A151" s="11">
        <f t="shared" si="7"/>
        <v>15</v>
      </c>
      <c r="B151" s="11">
        <v>133.98599999999999</v>
      </c>
      <c r="C151" s="11">
        <v>-1.333</v>
      </c>
      <c r="D151" s="222">
        <v>1614.56</v>
      </c>
      <c r="E151" s="11">
        <f t="shared" si="6"/>
        <v>21.513999999999996</v>
      </c>
    </row>
    <row r="152" spans="1:5" x14ac:dyDescent="0.2">
      <c r="A152" s="11">
        <f t="shared" si="7"/>
        <v>16</v>
      </c>
      <c r="B152" s="11">
        <v>112.47199999999999</v>
      </c>
      <c r="C152" s="11">
        <v>-7.2999999999999995E-2</v>
      </c>
      <c r="D152" s="222">
        <v>3142.5360000000001</v>
      </c>
      <c r="E152" s="11">
        <f t="shared" si="6"/>
        <v>2.2989999999999924</v>
      </c>
    </row>
    <row r="153" spans="1:5" x14ac:dyDescent="0.2">
      <c r="A153" s="11">
        <f t="shared" si="7"/>
        <v>17</v>
      </c>
      <c r="B153" s="11">
        <v>110.173</v>
      </c>
      <c r="C153" s="11">
        <v>0.377</v>
      </c>
      <c r="D153" s="222">
        <v>2350.9659999999999</v>
      </c>
      <c r="E153" s="11">
        <f t="shared" si="6"/>
        <v>8.8559999999999945</v>
      </c>
    </row>
    <row r="154" spans="1:5" x14ac:dyDescent="0.2">
      <c r="A154" s="11">
        <f t="shared" si="7"/>
        <v>18</v>
      </c>
      <c r="B154" s="11">
        <v>119.029</v>
      </c>
      <c r="C154" s="11">
        <v>-0.49399999999999999</v>
      </c>
      <c r="D154" s="222">
        <v>1910.309</v>
      </c>
      <c r="E154" s="11">
        <f t="shared" si="6"/>
        <v>9.4350000000000023</v>
      </c>
    </row>
    <row r="155" spans="1:5" x14ac:dyDescent="0.2">
      <c r="A155" s="11">
        <f t="shared" si="7"/>
        <v>19</v>
      </c>
      <c r="B155" s="11">
        <v>109.59399999999999</v>
      </c>
      <c r="C155" s="11">
        <v>4.593</v>
      </c>
      <c r="D155" s="222">
        <v>2611.9340000000002</v>
      </c>
      <c r="E155" s="11">
        <f t="shared" si="6"/>
        <v>119.96899999999999</v>
      </c>
    </row>
    <row r="156" spans="1:5" x14ac:dyDescent="0.2">
      <c r="A156" s="11">
        <f t="shared" si="7"/>
        <v>20</v>
      </c>
      <c r="B156" s="11">
        <v>229.56299999999999</v>
      </c>
      <c r="C156" s="11">
        <v>-4.3929999999999998</v>
      </c>
      <c r="D156" s="222">
        <v>2628.5039999999999</v>
      </c>
      <c r="E156" s="11">
        <f t="shared" si="6"/>
        <v>115.46499999999999</v>
      </c>
    </row>
    <row r="157" spans="1:5" x14ac:dyDescent="0.2">
      <c r="A157" s="11">
        <f t="shared" si="7"/>
        <v>21</v>
      </c>
      <c r="B157" s="11">
        <v>114.098</v>
      </c>
      <c r="C157" s="11">
        <v>-0.03</v>
      </c>
      <c r="D157" s="222">
        <v>2598.5410000000002</v>
      </c>
      <c r="E157" s="11">
        <f t="shared" si="6"/>
        <v>0.76600000000000534</v>
      </c>
    </row>
    <row r="158" spans="1:5" x14ac:dyDescent="0.2">
      <c r="A158" s="11">
        <f t="shared" si="7"/>
        <v>22</v>
      </c>
      <c r="B158" s="11">
        <v>113.33199999999999</v>
      </c>
      <c r="C158" s="11">
        <v>0.61899999999999999</v>
      </c>
      <c r="D158" s="222">
        <v>1046.444</v>
      </c>
      <c r="E158" s="11">
        <f t="shared" si="6"/>
        <v>6.4740000000000038</v>
      </c>
    </row>
    <row r="159" spans="1:5" x14ac:dyDescent="0.2">
      <c r="A159" s="11">
        <f t="shared" si="7"/>
        <v>23</v>
      </c>
      <c r="B159" s="11">
        <v>119.806</v>
      </c>
      <c r="C159" s="11">
        <v>1.9E-2</v>
      </c>
      <c r="D159" s="222">
        <v>2583.8290000000002</v>
      </c>
      <c r="E159" s="11">
        <f t="shared" si="6"/>
        <v>0.49600000000000932</v>
      </c>
    </row>
    <row r="160" spans="1:5" x14ac:dyDescent="0.2">
      <c r="A160" s="11">
        <f t="shared" si="7"/>
        <v>24</v>
      </c>
      <c r="B160" s="11">
        <v>120.30200000000001</v>
      </c>
      <c r="C160" s="11">
        <v>-1.403</v>
      </c>
      <c r="D160" s="11">
        <v>676.33399999999995</v>
      </c>
      <c r="E160" s="11">
        <f t="shared" si="6"/>
        <v>9.4900000000000091</v>
      </c>
    </row>
    <row r="161" spans="1:6" x14ac:dyDescent="0.2">
      <c r="A161" s="11">
        <f t="shared" si="7"/>
        <v>25</v>
      </c>
      <c r="B161" s="11">
        <v>110.812</v>
      </c>
      <c r="C161" s="11">
        <v>-0.02</v>
      </c>
      <c r="D161" s="222">
        <v>6739.3620000000001</v>
      </c>
      <c r="E161" s="11">
        <f t="shared" si="6"/>
        <v>1.3379999999999939</v>
      </c>
    </row>
    <row r="162" spans="1:6" x14ac:dyDescent="0.2">
      <c r="A162" s="11">
        <f t="shared" si="7"/>
        <v>26</v>
      </c>
      <c r="B162" s="11">
        <v>109.474</v>
      </c>
      <c r="C162" s="11">
        <v>-0.224</v>
      </c>
      <c r="D162" s="222">
        <v>2718.2359999999999</v>
      </c>
      <c r="E162" s="11">
        <f t="shared" si="6"/>
        <v>6.0840000000000032</v>
      </c>
    </row>
    <row r="163" spans="1:6" x14ac:dyDescent="0.2">
      <c r="A163" s="11">
        <f t="shared" si="7"/>
        <v>27</v>
      </c>
      <c r="B163" s="11">
        <v>103.39</v>
      </c>
      <c r="C163" s="11">
        <v>0.66400000000000003</v>
      </c>
      <c r="D163" s="222">
        <v>1650.1759999999999</v>
      </c>
      <c r="E163" s="11">
        <f t="shared" si="6"/>
        <v>10.962000000000003</v>
      </c>
    </row>
    <row r="164" spans="1:6" x14ac:dyDescent="0.2">
      <c r="A164" s="11">
        <f t="shared" si="7"/>
        <v>28</v>
      </c>
      <c r="B164" s="11">
        <v>114.352</v>
      </c>
      <c r="C164" s="11">
        <v>-0.46100000000000002</v>
      </c>
      <c r="D164" s="222">
        <v>1423.9690000000001</v>
      </c>
      <c r="E164" s="11">
        <f t="shared" si="6"/>
        <v>6.5589999999999975</v>
      </c>
    </row>
    <row r="165" spans="1:6" x14ac:dyDescent="0.2">
      <c r="A165" s="11">
        <f t="shared" si="7"/>
        <v>29</v>
      </c>
      <c r="B165" s="11">
        <v>107.79300000000001</v>
      </c>
      <c r="C165" s="11">
        <v>-1.4999999999999999E-2</v>
      </c>
      <c r="D165" s="222">
        <v>5586.4960000000001</v>
      </c>
      <c r="E165" s="11">
        <f t="shared" si="6"/>
        <v>0.84300000000000352</v>
      </c>
    </row>
    <row r="166" spans="1:6" x14ac:dyDescent="0.2">
      <c r="A166" s="11">
        <f t="shared" si="7"/>
        <v>30</v>
      </c>
      <c r="B166" s="11">
        <v>106.95</v>
      </c>
      <c r="C166" s="11">
        <v>0.32900000000000001</v>
      </c>
      <c r="D166" s="11">
        <v>716.01499999999999</v>
      </c>
      <c r="E166" s="11">
        <f t="shared" si="6"/>
        <v>2.3559999999999945</v>
      </c>
    </row>
    <row r="167" spans="1:6" x14ac:dyDescent="0.2">
      <c r="A167" s="11">
        <f t="shared" si="7"/>
        <v>31</v>
      </c>
      <c r="B167" s="11">
        <v>109.306</v>
      </c>
      <c r="C167" s="11">
        <v>-0.26400000000000001</v>
      </c>
      <c r="D167" s="11">
        <v>880.26800000000003</v>
      </c>
      <c r="E167" s="11">
        <f t="shared" si="6"/>
        <v>2.3250000000000028</v>
      </c>
    </row>
    <row r="168" spans="1:6" x14ac:dyDescent="0.2">
      <c r="A168" s="11">
        <f t="shared" si="7"/>
        <v>32</v>
      </c>
      <c r="B168" s="11">
        <v>106.98099999999999</v>
      </c>
      <c r="C168" s="11">
        <v>0.38200000000000001</v>
      </c>
      <c r="D168" s="222">
        <v>3177.261</v>
      </c>
      <c r="E168" s="11">
        <f t="shared" si="6"/>
        <v>12.138000000000005</v>
      </c>
    </row>
    <row r="169" spans="1:6" x14ac:dyDescent="0.2">
      <c r="A169" s="11">
        <f t="shared" si="7"/>
        <v>33</v>
      </c>
      <c r="B169" s="11">
        <v>119.119</v>
      </c>
      <c r="C169" s="11">
        <v>-0.55400000000000005</v>
      </c>
      <c r="D169" s="222">
        <v>1645.4059999999999</v>
      </c>
      <c r="E169" s="11">
        <f t="shared" si="6"/>
        <v>9.1089999999999947</v>
      </c>
    </row>
    <row r="170" spans="1:6" x14ac:dyDescent="0.2">
      <c r="A170" s="11">
        <f t="shared" si="7"/>
        <v>34</v>
      </c>
      <c r="B170" s="11">
        <v>110.01</v>
      </c>
      <c r="C170" s="11">
        <v>2.3239999999999998</v>
      </c>
      <c r="D170" s="11">
        <v>482.755</v>
      </c>
      <c r="E170" s="11">
        <f t="shared" si="6"/>
        <v>11.220999999999989</v>
      </c>
    </row>
    <row r="171" spans="1:6" x14ac:dyDescent="0.2">
      <c r="A171" s="11">
        <f t="shared" si="7"/>
        <v>35</v>
      </c>
      <c r="B171" s="11">
        <v>121.23099999999999</v>
      </c>
      <c r="C171" s="11">
        <v>-1.165</v>
      </c>
      <c r="D171" s="11">
        <v>459.27</v>
      </c>
      <c r="E171" s="11">
        <f t="shared" si="6"/>
        <v>5.3499999999999943</v>
      </c>
    </row>
    <row r="172" spans="1:6" x14ac:dyDescent="0.2">
      <c r="A172" s="11">
        <f t="shared" si="7"/>
        <v>36</v>
      </c>
      <c r="B172" s="11">
        <v>115.881</v>
      </c>
      <c r="C172" s="11">
        <v>1.3320000000000001</v>
      </c>
      <c r="D172" s="11">
        <v>612.08900000000006</v>
      </c>
      <c r="E172" s="11">
        <f t="shared" si="6"/>
        <v>8.1550000000000011</v>
      </c>
    </row>
    <row r="173" spans="1:6" x14ac:dyDescent="0.2">
      <c r="A173" s="11">
        <f t="shared" si="7"/>
        <v>37</v>
      </c>
      <c r="B173" s="11">
        <v>124.036</v>
      </c>
      <c r="C173" s="11">
        <v>-7.4999999999999997E-2</v>
      </c>
      <c r="D173" s="11">
        <v>984.91899999999998</v>
      </c>
      <c r="E173" s="11">
        <f t="shared" si="6"/>
        <v>0.73399999999999466</v>
      </c>
    </row>
    <row r="174" spans="1:6" x14ac:dyDescent="0.2">
      <c r="A174" s="11">
        <f t="shared" si="7"/>
        <v>38</v>
      </c>
      <c r="B174" s="11">
        <v>123.30200000000001</v>
      </c>
      <c r="C174" s="11">
        <v>3.734</v>
      </c>
      <c r="D174" s="11">
        <v>607.80499999999995</v>
      </c>
      <c r="E174" s="11">
        <f t="shared" si="6"/>
        <v>22.697999999999993</v>
      </c>
    </row>
    <row r="175" spans="1:6" x14ac:dyDescent="0.2">
      <c r="A175" s="11">
        <f t="shared" si="7"/>
        <v>39</v>
      </c>
      <c r="B175" s="11">
        <v>146</v>
      </c>
      <c r="C175" s="11">
        <v>0</v>
      </c>
      <c r="D175" s="11">
        <v>0</v>
      </c>
      <c r="E175" s="11">
        <f t="shared" si="6"/>
        <v>146</v>
      </c>
    </row>
    <row r="176" spans="1:6" x14ac:dyDescent="0.2">
      <c r="D176" s="223">
        <f>D143+D144+D146+D155</f>
        <v>8465.99</v>
      </c>
      <c r="E176" s="217">
        <f>SUM(E136:E175)</f>
        <v>1145.4190000000001</v>
      </c>
      <c r="F176" s="214" t="s">
        <v>217</v>
      </c>
    </row>
    <row r="177" spans="1:8" x14ac:dyDescent="0.2">
      <c r="D177" s="11" t="s">
        <v>218</v>
      </c>
    </row>
    <row r="179" spans="1:8" ht="25.5" x14ac:dyDescent="0.2">
      <c r="A179" s="218" t="s">
        <v>223</v>
      </c>
      <c r="B179" s="218" t="s">
        <v>213</v>
      </c>
      <c r="C179" s="218" t="s">
        <v>214</v>
      </c>
      <c r="D179" s="218" t="s">
        <v>215</v>
      </c>
    </row>
    <row r="180" spans="1:8" x14ac:dyDescent="0.2">
      <c r="A180" s="11">
        <v>1</v>
      </c>
      <c r="B180" s="11">
        <v>223.751</v>
      </c>
      <c r="C180" s="11">
        <v>2.7</v>
      </c>
      <c r="D180" s="11">
        <v>749.91300000000001</v>
      </c>
      <c r="E180" s="11">
        <f>ABS(B180-B181)</f>
        <v>20.24799999999999</v>
      </c>
      <c r="F180" s="11">
        <f>MAX(B180:B224)</f>
        <v>390.05599999999998</v>
      </c>
      <c r="G180" s="221">
        <f>F180-F181</f>
        <v>283.66699999999997</v>
      </c>
      <c r="H180" s="1" t="s">
        <v>216</v>
      </c>
    </row>
    <row r="181" spans="1:8" x14ac:dyDescent="0.2">
      <c r="A181" s="11">
        <f>A180+1</f>
        <v>2</v>
      </c>
      <c r="B181" s="11">
        <v>243.999</v>
      </c>
      <c r="C181" s="11">
        <v>-2.2280000000000002</v>
      </c>
      <c r="D181" s="11">
        <v>458.495</v>
      </c>
      <c r="E181" s="11">
        <f t="shared" ref="E181:E224" si="8">ABS(B181-B182)</f>
        <v>10.215000000000003</v>
      </c>
      <c r="F181" s="11">
        <f>MIN(B180:B224)</f>
        <v>106.389</v>
      </c>
    </row>
    <row r="182" spans="1:8" x14ac:dyDescent="0.2">
      <c r="A182" s="11">
        <f t="shared" ref="A182:A224" si="9">A181+1</f>
        <v>3</v>
      </c>
      <c r="B182" s="11">
        <v>233.78399999999999</v>
      </c>
      <c r="C182" s="11">
        <v>2.8809999999999998</v>
      </c>
      <c r="D182" s="222">
        <v>1443.134</v>
      </c>
      <c r="E182" s="11">
        <f t="shared" si="8"/>
        <v>41.574999999999989</v>
      </c>
    </row>
    <row r="183" spans="1:8" x14ac:dyDescent="0.2">
      <c r="A183" s="11">
        <f t="shared" si="9"/>
        <v>4</v>
      </c>
      <c r="B183" s="11">
        <v>275.35899999999998</v>
      </c>
      <c r="C183" s="11">
        <v>1.052</v>
      </c>
      <c r="D183" s="222">
        <v>1034.3720000000001</v>
      </c>
      <c r="E183" s="11">
        <f t="shared" si="8"/>
        <v>10.879000000000019</v>
      </c>
    </row>
    <row r="184" spans="1:8" x14ac:dyDescent="0.2">
      <c r="A184" s="11">
        <f t="shared" si="9"/>
        <v>5</v>
      </c>
      <c r="B184" s="11">
        <v>286.238</v>
      </c>
      <c r="C184" s="11">
        <v>3.66</v>
      </c>
      <c r="D184" s="222">
        <v>2836.5360000000001</v>
      </c>
      <c r="E184" s="11">
        <f t="shared" si="8"/>
        <v>103.81799999999998</v>
      </c>
    </row>
    <row r="185" spans="1:8" x14ac:dyDescent="0.2">
      <c r="A185" s="11">
        <f t="shared" si="9"/>
        <v>6</v>
      </c>
      <c r="B185" s="11">
        <v>390.05599999999998</v>
      </c>
      <c r="C185" s="11">
        <v>-0.95099999999999996</v>
      </c>
      <c r="D185" s="222">
        <v>3336.4589999999998</v>
      </c>
      <c r="E185" s="11">
        <f t="shared" si="8"/>
        <v>31.72399999999999</v>
      </c>
    </row>
    <row r="186" spans="1:8" x14ac:dyDescent="0.2">
      <c r="A186" s="11">
        <f t="shared" si="9"/>
        <v>7</v>
      </c>
      <c r="B186" s="11">
        <v>358.33199999999999</v>
      </c>
      <c r="C186" s="11">
        <v>-4.7370000000000001</v>
      </c>
      <c r="D186" s="222">
        <v>1250.894</v>
      </c>
      <c r="E186" s="11">
        <f t="shared" si="8"/>
        <v>59.259999999999991</v>
      </c>
    </row>
    <row r="187" spans="1:8" x14ac:dyDescent="0.2">
      <c r="A187" s="11">
        <f t="shared" si="9"/>
        <v>8</v>
      </c>
      <c r="B187" s="11">
        <v>299.072</v>
      </c>
      <c r="C187" s="11">
        <v>-1.7709999999999999</v>
      </c>
      <c r="D187" s="222">
        <v>2094.6439999999998</v>
      </c>
      <c r="E187" s="11">
        <f t="shared" si="8"/>
        <v>37.08499999999998</v>
      </c>
    </row>
    <row r="188" spans="1:8" x14ac:dyDescent="0.2">
      <c r="A188" s="11">
        <f t="shared" si="9"/>
        <v>9</v>
      </c>
      <c r="B188" s="11">
        <v>261.98700000000002</v>
      </c>
      <c r="C188" s="11">
        <v>-3.1629999999999998</v>
      </c>
      <c r="D188" s="222">
        <v>2384.2159999999999</v>
      </c>
      <c r="E188" s="11">
        <f t="shared" si="8"/>
        <v>75.419000000000011</v>
      </c>
    </row>
    <row r="189" spans="1:8" x14ac:dyDescent="0.2">
      <c r="A189" s="11">
        <f t="shared" si="9"/>
        <v>10</v>
      </c>
      <c r="B189" s="11">
        <v>186.56800000000001</v>
      </c>
      <c r="C189" s="11">
        <v>-1.591</v>
      </c>
      <c r="D189" s="222">
        <v>3673.422</v>
      </c>
      <c r="E189" s="11">
        <f t="shared" si="8"/>
        <v>58.424000000000007</v>
      </c>
    </row>
    <row r="190" spans="1:8" x14ac:dyDescent="0.2">
      <c r="A190" s="11">
        <f t="shared" si="9"/>
        <v>11</v>
      </c>
      <c r="B190" s="11">
        <v>128.14400000000001</v>
      </c>
      <c r="C190" s="11">
        <v>-0.19400000000000001</v>
      </c>
      <c r="D190" s="222">
        <v>1834.143</v>
      </c>
      <c r="E190" s="11">
        <f t="shared" si="8"/>
        <v>3.554000000000002</v>
      </c>
    </row>
    <row r="191" spans="1:8" x14ac:dyDescent="0.2">
      <c r="A191" s="11">
        <f t="shared" si="9"/>
        <v>12</v>
      </c>
      <c r="B191" s="11">
        <v>124.59</v>
      </c>
      <c r="C191" s="11">
        <v>1.704</v>
      </c>
      <c r="D191" s="11">
        <v>583.71400000000006</v>
      </c>
      <c r="E191" s="11">
        <f t="shared" si="8"/>
        <v>9.9480000000000075</v>
      </c>
    </row>
    <row r="192" spans="1:8" x14ac:dyDescent="0.2">
      <c r="A192" s="11">
        <f t="shared" si="9"/>
        <v>13</v>
      </c>
      <c r="B192" s="11">
        <v>134.53800000000001</v>
      </c>
      <c r="C192" s="11">
        <v>-2.9140000000000001</v>
      </c>
      <c r="D192" s="11">
        <v>569.07600000000002</v>
      </c>
      <c r="E192" s="11">
        <f t="shared" si="8"/>
        <v>16.583000000000013</v>
      </c>
    </row>
    <row r="193" spans="1:5" x14ac:dyDescent="0.2">
      <c r="A193" s="11">
        <f t="shared" si="9"/>
        <v>14</v>
      </c>
      <c r="B193" s="11">
        <v>117.955</v>
      </c>
      <c r="C193" s="11">
        <v>-0.253</v>
      </c>
      <c r="D193" s="222">
        <v>1785.826</v>
      </c>
      <c r="E193" s="11">
        <f t="shared" si="8"/>
        <v>4.5249999999999915</v>
      </c>
    </row>
    <row r="194" spans="1:5" x14ac:dyDescent="0.2">
      <c r="A194" s="11">
        <f t="shared" si="9"/>
        <v>15</v>
      </c>
      <c r="B194" s="11">
        <v>113.43</v>
      </c>
      <c r="C194" s="11">
        <v>0.318</v>
      </c>
      <c r="D194" s="11">
        <v>738.149</v>
      </c>
      <c r="E194" s="11">
        <f t="shared" si="8"/>
        <v>2.347999999999999</v>
      </c>
    </row>
    <row r="195" spans="1:5" x14ac:dyDescent="0.2">
      <c r="A195" s="11">
        <f t="shared" si="9"/>
        <v>16</v>
      </c>
      <c r="B195" s="11">
        <v>115.77800000000001</v>
      </c>
      <c r="C195" s="11">
        <v>-0.33400000000000002</v>
      </c>
      <c r="D195" s="11">
        <v>761.89700000000005</v>
      </c>
      <c r="E195" s="11">
        <f t="shared" si="8"/>
        <v>2.541000000000011</v>
      </c>
    </row>
    <row r="196" spans="1:5" x14ac:dyDescent="0.2">
      <c r="A196" s="11">
        <f t="shared" si="9"/>
        <v>17</v>
      </c>
      <c r="B196" s="11">
        <v>113.23699999999999</v>
      </c>
      <c r="C196" s="11">
        <v>0.77800000000000002</v>
      </c>
      <c r="D196" s="11">
        <v>891.55600000000004</v>
      </c>
      <c r="E196" s="11">
        <f t="shared" si="8"/>
        <v>6.9330000000000069</v>
      </c>
    </row>
    <row r="197" spans="1:5" x14ac:dyDescent="0.2">
      <c r="A197" s="11">
        <f t="shared" si="9"/>
        <v>18</v>
      </c>
      <c r="B197" s="11">
        <v>120.17</v>
      </c>
      <c r="C197" s="11">
        <v>-0.73099999999999998</v>
      </c>
      <c r="D197" s="222">
        <v>1782.748</v>
      </c>
      <c r="E197" s="11">
        <f t="shared" si="8"/>
        <v>13.030000000000001</v>
      </c>
    </row>
    <row r="198" spans="1:5" x14ac:dyDescent="0.2">
      <c r="A198" s="11">
        <f t="shared" si="9"/>
        <v>19</v>
      </c>
      <c r="B198" s="11">
        <v>107.14</v>
      </c>
      <c r="C198" s="11">
        <v>3.7610000000000001</v>
      </c>
      <c r="D198" s="222">
        <v>2559.4839999999999</v>
      </c>
      <c r="E198" s="11">
        <f t="shared" si="8"/>
        <v>96.265000000000001</v>
      </c>
    </row>
    <row r="199" spans="1:5" x14ac:dyDescent="0.2">
      <c r="A199" s="11">
        <f t="shared" si="9"/>
        <v>20</v>
      </c>
      <c r="B199" s="11">
        <v>203.405</v>
      </c>
      <c r="C199" s="11">
        <v>-4.5</v>
      </c>
      <c r="D199" s="222">
        <v>1759.7809999999999</v>
      </c>
      <c r="E199" s="11">
        <f t="shared" si="8"/>
        <v>79.19</v>
      </c>
    </row>
    <row r="200" spans="1:5" x14ac:dyDescent="0.2">
      <c r="A200" s="11">
        <f t="shared" si="9"/>
        <v>21</v>
      </c>
      <c r="B200" s="11">
        <v>124.215</v>
      </c>
      <c r="C200" s="11">
        <v>-0.46200000000000002</v>
      </c>
      <c r="D200" s="222">
        <v>1661.6279999999999</v>
      </c>
      <c r="E200" s="11">
        <f t="shared" si="8"/>
        <v>7.6740000000000066</v>
      </c>
    </row>
    <row r="201" spans="1:5" x14ac:dyDescent="0.2">
      <c r="A201" s="11">
        <f t="shared" si="9"/>
        <v>22</v>
      </c>
      <c r="B201" s="11">
        <v>116.541</v>
      </c>
      <c r="C201" s="11">
        <v>0.67700000000000005</v>
      </c>
      <c r="D201" s="222">
        <v>1457.317</v>
      </c>
      <c r="E201" s="11">
        <f t="shared" si="8"/>
        <v>9.8680000000000092</v>
      </c>
    </row>
    <row r="202" spans="1:5" x14ac:dyDescent="0.2">
      <c r="A202" s="11">
        <f t="shared" si="9"/>
        <v>23</v>
      </c>
      <c r="B202" s="11">
        <v>126.40900000000001</v>
      </c>
      <c r="C202" s="11">
        <v>-0.45500000000000002</v>
      </c>
      <c r="D202" s="222">
        <v>1752.4190000000001</v>
      </c>
      <c r="E202" s="11">
        <f t="shared" si="8"/>
        <v>7.9650000000000034</v>
      </c>
    </row>
    <row r="203" spans="1:5" x14ac:dyDescent="0.2">
      <c r="A203" s="11">
        <f t="shared" si="9"/>
        <v>24</v>
      </c>
      <c r="B203" s="11">
        <v>118.444</v>
      </c>
      <c r="C203" s="11">
        <v>0.437</v>
      </c>
      <c r="D203" s="222">
        <v>2009.761</v>
      </c>
      <c r="E203" s="11">
        <f t="shared" si="8"/>
        <v>8.7819999999999965</v>
      </c>
    </row>
    <row r="204" spans="1:5" x14ac:dyDescent="0.2">
      <c r="A204" s="11">
        <f t="shared" si="9"/>
        <v>25</v>
      </c>
      <c r="B204" s="11">
        <v>127.226</v>
      </c>
      <c r="C204" s="11">
        <v>1.44</v>
      </c>
      <c r="D204" s="222">
        <v>1515.5619999999999</v>
      </c>
      <c r="E204" s="11">
        <f t="shared" si="8"/>
        <v>21.823000000000008</v>
      </c>
    </row>
    <row r="205" spans="1:5" x14ac:dyDescent="0.2">
      <c r="A205" s="11">
        <f t="shared" si="9"/>
        <v>26</v>
      </c>
      <c r="B205" s="11">
        <v>149.04900000000001</v>
      </c>
      <c r="C205" s="11">
        <v>-1.6240000000000001</v>
      </c>
      <c r="D205" s="222">
        <v>2016.614</v>
      </c>
      <c r="E205" s="11">
        <f t="shared" si="8"/>
        <v>32.744</v>
      </c>
    </row>
    <row r="206" spans="1:5" x14ac:dyDescent="0.2">
      <c r="A206" s="11">
        <f t="shared" si="9"/>
        <v>27</v>
      </c>
      <c r="B206" s="11">
        <v>116.30500000000001</v>
      </c>
      <c r="C206" s="11">
        <v>-0.46500000000000002</v>
      </c>
      <c r="D206" s="222">
        <v>1395.771</v>
      </c>
      <c r="E206" s="11">
        <f t="shared" si="8"/>
        <v>6.4840000000000089</v>
      </c>
    </row>
    <row r="207" spans="1:5" x14ac:dyDescent="0.2">
      <c r="A207" s="11">
        <f t="shared" si="9"/>
        <v>28</v>
      </c>
      <c r="B207" s="11">
        <v>109.821</v>
      </c>
      <c r="C207" s="11">
        <v>1.2999999999999999E-2</v>
      </c>
      <c r="D207" s="222">
        <v>1978.299</v>
      </c>
      <c r="E207" s="11">
        <f t="shared" si="8"/>
        <v>0.25100000000000477</v>
      </c>
    </row>
    <row r="208" spans="1:5" x14ac:dyDescent="0.2">
      <c r="A208" s="11">
        <f t="shared" si="9"/>
        <v>29</v>
      </c>
      <c r="B208" s="11">
        <v>110.072</v>
      </c>
      <c r="C208" s="11">
        <v>0.20799999999999999</v>
      </c>
      <c r="D208" s="222">
        <v>1515.22</v>
      </c>
      <c r="E208" s="11">
        <f t="shared" si="8"/>
        <v>3.1569999999999965</v>
      </c>
    </row>
    <row r="209" spans="1:6" x14ac:dyDescent="0.2">
      <c r="A209" s="11">
        <f t="shared" si="9"/>
        <v>30</v>
      </c>
      <c r="B209" s="11">
        <v>113.229</v>
      </c>
      <c r="C209" s="11">
        <v>-0.44600000000000001</v>
      </c>
      <c r="D209" s="222">
        <v>1533.635</v>
      </c>
      <c r="E209" s="11">
        <f t="shared" si="8"/>
        <v>6.8400000000000034</v>
      </c>
    </row>
    <row r="210" spans="1:6" x14ac:dyDescent="0.2">
      <c r="A210" s="11">
        <f t="shared" si="9"/>
        <v>31</v>
      </c>
      <c r="B210" s="11">
        <v>106.389</v>
      </c>
      <c r="C210" s="11">
        <v>0.27500000000000002</v>
      </c>
      <c r="D210" s="222">
        <v>4982.3389999999999</v>
      </c>
      <c r="E210" s="11">
        <f t="shared" si="8"/>
        <v>13.679000000000002</v>
      </c>
    </row>
    <row r="211" spans="1:6" x14ac:dyDescent="0.2">
      <c r="A211" s="11">
        <f t="shared" si="9"/>
        <v>32</v>
      </c>
      <c r="B211" s="11">
        <v>120.068</v>
      </c>
      <c r="C211" s="11">
        <v>-0.46500000000000002</v>
      </c>
      <c r="D211" s="222">
        <v>1696.731</v>
      </c>
      <c r="E211" s="11">
        <f t="shared" si="8"/>
        <v>7.8919999999999959</v>
      </c>
    </row>
    <row r="212" spans="1:6" x14ac:dyDescent="0.2">
      <c r="A212" s="11">
        <f t="shared" si="9"/>
        <v>33</v>
      </c>
      <c r="B212" s="11">
        <v>112.176</v>
      </c>
      <c r="C212" s="11">
        <v>1.0429999999999999</v>
      </c>
      <c r="D212" s="222">
        <v>1972.2049999999999</v>
      </c>
      <c r="E212" s="11">
        <f t="shared" si="8"/>
        <v>20.561999999999998</v>
      </c>
    </row>
    <row r="213" spans="1:6" x14ac:dyDescent="0.2">
      <c r="A213" s="11">
        <f t="shared" si="9"/>
        <v>34</v>
      </c>
      <c r="B213" s="11">
        <v>132.738</v>
      </c>
      <c r="C213" s="11">
        <v>-0.71599999999999997</v>
      </c>
      <c r="D213" s="222">
        <v>2797.056</v>
      </c>
      <c r="E213" s="11">
        <f t="shared" si="8"/>
        <v>20.036000000000001</v>
      </c>
    </row>
    <row r="214" spans="1:6" x14ac:dyDescent="0.2">
      <c r="A214" s="11">
        <f t="shared" si="9"/>
        <v>35</v>
      </c>
      <c r="B214" s="11">
        <v>112.702</v>
      </c>
      <c r="C214" s="11">
        <v>0.21</v>
      </c>
      <c r="D214" s="222">
        <v>2836.5430000000001</v>
      </c>
      <c r="E214" s="11">
        <f t="shared" si="8"/>
        <v>5.9519999999999982</v>
      </c>
    </row>
    <row r="215" spans="1:6" x14ac:dyDescent="0.2">
      <c r="A215" s="11">
        <f t="shared" si="9"/>
        <v>36</v>
      </c>
      <c r="B215" s="11">
        <v>118.654</v>
      </c>
      <c r="C215" s="11">
        <v>-0.20499999999999999</v>
      </c>
      <c r="D215" s="222">
        <v>1751.2070000000001</v>
      </c>
      <c r="E215" s="11">
        <f t="shared" si="8"/>
        <v>3.5840000000000032</v>
      </c>
    </row>
    <row r="216" spans="1:6" x14ac:dyDescent="0.2">
      <c r="A216" s="11">
        <f t="shared" si="9"/>
        <v>37</v>
      </c>
      <c r="B216" s="11">
        <v>115.07</v>
      </c>
      <c r="C216" s="11">
        <v>1.306</v>
      </c>
      <c r="D216" s="222">
        <v>1167.982</v>
      </c>
      <c r="E216" s="11">
        <f t="shared" si="8"/>
        <v>15.257000000000005</v>
      </c>
    </row>
    <row r="217" spans="1:6" x14ac:dyDescent="0.2">
      <c r="A217" s="11">
        <f t="shared" si="9"/>
        <v>38</v>
      </c>
      <c r="B217" s="11">
        <v>130.327</v>
      </c>
      <c r="C217" s="11">
        <v>-1.2949999999999999</v>
      </c>
      <c r="D217" s="11">
        <v>589.25300000000004</v>
      </c>
      <c r="E217" s="11">
        <f t="shared" si="8"/>
        <v>7.6280000000000001</v>
      </c>
    </row>
    <row r="218" spans="1:6" x14ac:dyDescent="0.2">
      <c r="A218" s="11">
        <f t="shared" si="9"/>
        <v>39</v>
      </c>
      <c r="B218" s="11">
        <v>122.699</v>
      </c>
      <c r="C218" s="11">
        <v>1.258</v>
      </c>
      <c r="D218" s="222">
        <v>1233.7470000000001</v>
      </c>
      <c r="E218" s="11">
        <f t="shared" si="8"/>
        <v>15.519999999999996</v>
      </c>
    </row>
    <row r="219" spans="1:6" x14ac:dyDescent="0.2">
      <c r="A219" s="11">
        <f t="shared" si="9"/>
        <v>40</v>
      </c>
      <c r="B219" s="11">
        <v>138.21899999999999</v>
      </c>
      <c r="C219" s="11">
        <v>-0.623</v>
      </c>
      <c r="D219" s="222">
        <v>1986.096</v>
      </c>
      <c r="E219" s="11">
        <f t="shared" si="8"/>
        <v>12.36399999999999</v>
      </c>
      <c r="F219" s="11">
        <f t="shared" ref="F219:F224" si="10">MAX(B219:B252)</f>
        <v>475.37700000000001</v>
      </c>
    </row>
    <row r="220" spans="1:6" x14ac:dyDescent="0.2">
      <c r="A220" s="11">
        <f t="shared" si="9"/>
        <v>41</v>
      </c>
      <c r="B220" s="11">
        <v>125.855</v>
      </c>
      <c r="C220" s="11">
        <v>-0.23799999999999999</v>
      </c>
      <c r="D220" s="222">
        <v>2207.0650000000001</v>
      </c>
      <c r="E220" s="11">
        <f t="shared" si="8"/>
        <v>5.2610000000000099</v>
      </c>
      <c r="F220" s="11">
        <f t="shared" si="10"/>
        <v>475.37700000000001</v>
      </c>
    </row>
    <row r="221" spans="1:6" x14ac:dyDescent="0.2">
      <c r="A221" s="11">
        <f t="shared" si="9"/>
        <v>42</v>
      </c>
      <c r="B221" s="11">
        <v>120.59399999999999</v>
      </c>
      <c r="C221" s="11">
        <v>0.10100000000000001</v>
      </c>
      <c r="D221" s="222">
        <v>1082.58</v>
      </c>
      <c r="E221" s="11">
        <f t="shared" si="8"/>
        <v>1.0900000000000034</v>
      </c>
      <c r="F221" s="11">
        <f t="shared" si="10"/>
        <v>475.37700000000001</v>
      </c>
    </row>
    <row r="222" spans="1:6" x14ac:dyDescent="0.2">
      <c r="A222" s="11">
        <f t="shared" si="9"/>
        <v>43</v>
      </c>
      <c r="B222" s="11">
        <v>121.684</v>
      </c>
      <c r="C222" s="11">
        <v>4.3</v>
      </c>
      <c r="D222" s="11">
        <v>627.51300000000003</v>
      </c>
      <c r="E222" s="11">
        <f t="shared" si="8"/>
        <v>26.980999999999995</v>
      </c>
      <c r="F222" s="11">
        <f t="shared" si="10"/>
        <v>475.37700000000001</v>
      </c>
    </row>
    <row r="223" spans="1:6" x14ac:dyDescent="0.2">
      <c r="A223" s="11">
        <f t="shared" si="9"/>
        <v>44</v>
      </c>
      <c r="B223" s="11">
        <v>148.66499999999999</v>
      </c>
      <c r="C223" s="11">
        <v>-2.339</v>
      </c>
      <c r="D223" s="11">
        <v>397.56099999999998</v>
      </c>
      <c r="E223" s="11">
        <f t="shared" si="8"/>
        <v>9.2999999999999829</v>
      </c>
      <c r="F223" s="11">
        <f t="shared" si="10"/>
        <v>475.37700000000001</v>
      </c>
    </row>
    <row r="224" spans="1:6" x14ac:dyDescent="0.2">
      <c r="A224" s="11">
        <f t="shared" si="9"/>
        <v>45</v>
      </c>
      <c r="B224" s="11">
        <v>139.36500000000001</v>
      </c>
      <c r="C224" s="11">
        <v>0</v>
      </c>
      <c r="D224" s="11">
        <v>0</v>
      </c>
      <c r="E224" s="11">
        <f t="shared" si="8"/>
        <v>139.36500000000001</v>
      </c>
      <c r="F224" s="11">
        <f t="shared" si="10"/>
        <v>475.37700000000001</v>
      </c>
    </row>
    <row r="225" spans="1:8" x14ac:dyDescent="0.2">
      <c r="D225" s="223">
        <f>D186</f>
        <v>1250.894</v>
      </c>
      <c r="E225" s="217">
        <f>SUM(E185:E224)</f>
        <v>906.88800000000037</v>
      </c>
      <c r="F225" s="214" t="s">
        <v>217</v>
      </c>
    </row>
    <row r="226" spans="1:8" x14ac:dyDescent="0.2">
      <c r="D226" s="11" t="s">
        <v>218</v>
      </c>
    </row>
    <row r="228" spans="1:8" ht="25.5" x14ac:dyDescent="0.2">
      <c r="A228" s="218" t="s">
        <v>224</v>
      </c>
      <c r="B228" s="218" t="s">
        <v>213</v>
      </c>
      <c r="C228" s="218" t="s">
        <v>214</v>
      </c>
      <c r="D228" s="218" t="s">
        <v>215</v>
      </c>
    </row>
    <row r="229" spans="1:8" x14ac:dyDescent="0.2">
      <c r="A229" s="11">
        <v>1</v>
      </c>
      <c r="B229" s="11">
        <v>234.61699999999999</v>
      </c>
      <c r="C229" s="11">
        <v>2.6989999999999998</v>
      </c>
      <c r="D229" s="11">
        <v>347.59300000000002</v>
      </c>
      <c r="E229" s="11">
        <f>ABS(B229-B230)</f>
        <v>9.382000000000005</v>
      </c>
      <c r="F229" s="11">
        <f>MAX(B229:B266)</f>
        <v>475.37700000000001</v>
      </c>
      <c r="G229" s="221">
        <f>F229-F230</f>
        <v>368.80900000000003</v>
      </c>
      <c r="H229" s="1" t="s">
        <v>216</v>
      </c>
    </row>
    <row r="230" spans="1:8" x14ac:dyDescent="0.2">
      <c r="A230" s="11">
        <f>A229+1</f>
        <v>2</v>
      </c>
      <c r="B230" s="11">
        <v>243.999</v>
      </c>
      <c r="C230" s="11">
        <v>-2.2280000000000002</v>
      </c>
      <c r="D230" s="11">
        <v>458.495</v>
      </c>
      <c r="E230" s="11">
        <f t="shared" ref="E230:E265" si="11">ABS(B230-B231)</f>
        <v>10.215000000000003</v>
      </c>
      <c r="F230" s="11">
        <f>MIN(B229:B266)</f>
        <v>106.568</v>
      </c>
    </row>
    <row r="231" spans="1:8" x14ac:dyDescent="0.2">
      <c r="A231" s="11">
        <f t="shared" ref="A231:A266" si="12">A230+1</f>
        <v>3</v>
      </c>
      <c r="B231" s="11">
        <v>233.78399999999999</v>
      </c>
      <c r="C231" s="11">
        <v>3.069</v>
      </c>
      <c r="D231" s="222">
        <v>1568.81</v>
      </c>
      <c r="E231" s="11">
        <f t="shared" si="11"/>
        <v>48.150000000000034</v>
      </c>
    </row>
    <row r="232" spans="1:8" x14ac:dyDescent="0.2">
      <c r="A232" s="11">
        <f t="shared" si="12"/>
        <v>4</v>
      </c>
      <c r="B232" s="11">
        <v>281.93400000000003</v>
      </c>
      <c r="C232" s="11">
        <v>1.266</v>
      </c>
      <c r="D232" s="222">
        <v>1032.249</v>
      </c>
      <c r="E232" s="11">
        <f t="shared" si="11"/>
        <v>13.067999999999984</v>
      </c>
    </row>
    <row r="233" spans="1:8" x14ac:dyDescent="0.2">
      <c r="A233" s="11">
        <f t="shared" si="12"/>
        <v>5</v>
      </c>
      <c r="B233" s="11">
        <v>295.00200000000001</v>
      </c>
      <c r="C233" s="11">
        <v>3.0339999999999998</v>
      </c>
      <c r="D233" s="222">
        <v>3183.4290000000001</v>
      </c>
      <c r="E233" s="11">
        <f t="shared" si="11"/>
        <v>96.577999999999975</v>
      </c>
    </row>
    <row r="234" spans="1:8" x14ac:dyDescent="0.2">
      <c r="A234" s="11">
        <f t="shared" si="12"/>
        <v>6</v>
      </c>
      <c r="B234" s="11">
        <v>391.58</v>
      </c>
      <c r="C234" s="11">
        <v>6</v>
      </c>
      <c r="D234" s="222">
        <v>1396.605</v>
      </c>
      <c r="E234" s="11">
        <f t="shared" si="11"/>
        <v>83.797000000000025</v>
      </c>
    </row>
    <row r="235" spans="1:8" x14ac:dyDescent="0.2">
      <c r="A235" s="11">
        <f t="shared" si="12"/>
        <v>7</v>
      </c>
      <c r="B235" s="11">
        <v>475.37700000000001</v>
      </c>
      <c r="C235" s="11">
        <v>-6</v>
      </c>
      <c r="D235" s="222">
        <v>2813.0059999999999</v>
      </c>
      <c r="E235" s="11">
        <f t="shared" si="11"/>
        <v>168.78100000000001</v>
      </c>
    </row>
    <row r="236" spans="1:8" x14ac:dyDescent="0.2">
      <c r="A236" s="11">
        <f t="shared" si="12"/>
        <v>8</v>
      </c>
      <c r="B236" s="11">
        <v>306.596</v>
      </c>
      <c r="C236" s="11">
        <v>-1.87</v>
      </c>
      <c r="D236" s="222">
        <v>2477.8440000000001</v>
      </c>
      <c r="E236" s="11">
        <f t="shared" si="11"/>
        <v>46.333000000000027</v>
      </c>
    </row>
    <row r="237" spans="1:8" x14ac:dyDescent="0.2">
      <c r="A237" s="11">
        <f t="shared" si="12"/>
        <v>9</v>
      </c>
      <c r="B237" s="11">
        <v>260.26299999999998</v>
      </c>
      <c r="C237" s="11">
        <v>-3.036</v>
      </c>
      <c r="D237" s="222">
        <v>2765.8139999999999</v>
      </c>
      <c r="E237" s="11">
        <f t="shared" si="11"/>
        <v>83.960999999999984</v>
      </c>
    </row>
    <row r="238" spans="1:8" x14ac:dyDescent="0.2">
      <c r="A238" s="11">
        <f t="shared" si="12"/>
        <v>10</v>
      </c>
      <c r="B238" s="11">
        <v>176.30199999999999</v>
      </c>
      <c r="C238" s="11">
        <v>-1.4259999999999999</v>
      </c>
      <c r="D238" s="222">
        <v>3312.777</v>
      </c>
      <c r="E238" s="11">
        <f t="shared" si="11"/>
        <v>47.234999999999985</v>
      </c>
    </row>
    <row r="239" spans="1:8" x14ac:dyDescent="0.2">
      <c r="A239" s="11">
        <f t="shared" si="12"/>
        <v>11</v>
      </c>
      <c r="B239" s="11">
        <v>129.06700000000001</v>
      </c>
      <c r="C239" s="11">
        <v>-0.28399999999999997</v>
      </c>
      <c r="D239" s="222">
        <v>1621.5730000000001</v>
      </c>
      <c r="E239" s="11">
        <f t="shared" si="11"/>
        <v>4.6110000000000042</v>
      </c>
    </row>
    <row r="240" spans="1:8" x14ac:dyDescent="0.2">
      <c r="A240" s="11">
        <f t="shared" si="12"/>
        <v>12</v>
      </c>
      <c r="B240" s="11">
        <v>124.456</v>
      </c>
      <c r="C240" s="11">
        <v>0.90300000000000002</v>
      </c>
      <c r="D240" s="11">
        <v>830.84199999999998</v>
      </c>
      <c r="E240" s="11">
        <f t="shared" si="11"/>
        <v>7.5030000000000001</v>
      </c>
    </row>
    <row r="241" spans="1:5" x14ac:dyDescent="0.2">
      <c r="A241" s="11">
        <f t="shared" si="12"/>
        <v>13</v>
      </c>
      <c r="B241" s="11">
        <v>131.959</v>
      </c>
      <c r="C241" s="11">
        <v>-1.613</v>
      </c>
      <c r="D241" s="222">
        <v>1051.221</v>
      </c>
      <c r="E241" s="11">
        <f t="shared" si="11"/>
        <v>16.960000000000008</v>
      </c>
    </row>
    <row r="242" spans="1:5" x14ac:dyDescent="0.2">
      <c r="A242" s="11">
        <f t="shared" si="12"/>
        <v>14</v>
      </c>
      <c r="B242" s="11">
        <v>114.999</v>
      </c>
      <c r="C242" s="11">
        <v>0.216</v>
      </c>
      <c r="D242" s="222">
        <v>3558.4769999999999</v>
      </c>
      <c r="E242" s="11">
        <f t="shared" si="11"/>
        <v>7.6890000000000072</v>
      </c>
    </row>
    <row r="243" spans="1:5" x14ac:dyDescent="0.2">
      <c r="A243" s="11">
        <f t="shared" si="12"/>
        <v>15</v>
      </c>
      <c r="B243" s="11">
        <v>122.688</v>
      </c>
      <c r="C243" s="11">
        <v>-0.55500000000000005</v>
      </c>
      <c r="D243" s="222">
        <v>1774.4749999999999</v>
      </c>
      <c r="E243" s="11">
        <f t="shared" si="11"/>
        <v>9.8410000000000082</v>
      </c>
    </row>
    <row r="244" spans="1:5" x14ac:dyDescent="0.2">
      <c r="A244" s="11">
        <f t="shared" si="12"/>
        <v>16</v>
      </c>
      <c r="B244" s="11">
        <v>112.84699999999999</v>
      </c>
      <c r="C244" s="11">
        <v>3.8889999999999998</v>
      </c>
      <c r="D244" s="222">
        <v>2938.1210000000001</v>
      </c>
      <c r="E244" s="11">
        <f t="shared" si="11"/>
        <v>114.24900000000001</v>
      </c>
    </row>
    <row r="245" spans="1:5" x14ac:dyDescent="0.2">
      <c r="A245" s="11">
        <f t="shared" si="12"/>
        <v>17</v>
      </c>
      <c r="B245" s="11">
        <v>227.096</v>
      </c>
      <c r="C245" s="11">
        <v>-4.2850000000000001</v>
      </c>
      <c r="D245" s="222">
        <v>2569.2979999999998</v>
      </c>
      <c r="E245" s="11">
        <f t="shared" si="11"/>
        <v>110.099</v>
      </c>
    </row>
    <row r="246" spans="1:5" x14ac:dyDescent="0.2">
      <c r="A246" s="11">
        <f t="shared" si="12"/>
        <v>18</v>
      </c>
      <c r="B246" s="11">
        <v>116.997</v>
      </c>
      <c r="C246" s="11">
        <v>6.0000000000000001E-3</v>
      </c>
      <c r="D246" s="222">
        <v>1736.9649999999999</v>
      </c>
      <c r="E246" s="11">
        <f t="shared" si="11"/>
        <v>0.10500000000000398</v>
      </c>
    </row>
    <row r="247" spans="1:5" x14ac:dyDescent="0.2">
      <c r="A247" s="11">
        <f t="shared" si="12"/>
        <v>19</v>
      </c>
      <c r="B247" s="11">
        <v>117.102</v>
      </c>
      <c r="C247" s="11">
        <v>0.85399999999999998</v>
      </c>
      <c r="D247" s="222">
        <v>1539.94</v>
      </c>
      <c r="E247" s="11">
        <f t="shared" si="11"/>
        <v>13.152999999999992</v>
      </c>
    </row>
    <row r="248" spans="1:5" x14ac:dyDescent="0.2">
      <c r="A248" s="11">
        <f t="shared" si="12"/>
        <v>20</v>
      </c>
      <c r="B248" s="11">
        <v>130.255</v>
      </c>
      <c r="C248" s="11">
        <v>-0.55000000000000004</v>
      </c>
      <c r="D248" s="222">
        <v>1853.874</v>
      </c>
      <c r="E248" s="11">
        <f t="shared" si="11"/>
        <v>10.189999999999998</v>
      </c>
    </row>
    <row r="249" spans="1:5" x14ac:dyDescent="0.2">
      <c r="A249" s="11">
        <f t="shared" si="12"/>
        <v>21</v>
      </c>
      <c r="B249" s="11">
        <v>120.065</v>
      </c>
      <c r="C249" s="11">
        <v>1.01</v>
      </c>
      <c r="D249" s="11">
        <v>802.16800000000001</v>
      </c>
      <c r="E249" s="11">
        <f t="shared" si="11"/>
        <v>8.0980000000000132</v>
      </c>
    </row>
    <row r="250" spans="1:5" x14ac:dyDescent="0.2">
      <c r="A250" s="11">
        <f t="shared" si="12"/>
        <v>22</v>
      </c>
      <c r="B250" s="11">
        <v>128.16300000000001</v>
      </c>
      <c r="C250" s="11">
        <v>2.9489999999999998</v>
      </c>
      <c r="D250" s="11">
        <v>786.95799999999997</v>
      </c>
      <c r="E250" s="11">
        <f t="shared" si="11"/>
        <v>23.203999999999979</v>
      </c>
    </row>
    <row r="251" spans="1:5" x14ac:dyDescent="0.2">
      <c r="A251" s="11">
        <f t="shared" si="12"/>
        <v>23</v>
      </c>
      <c r="B251" s="11">
        <v>151.36699999999999</v>
      </c>
      <c r="C251" s="11">
        <v>-1.6439999999999999</v>
      </c>
      <c r="D251" s="222">
        <v>2281.6660000000002</v>
      </c>
      <c r="E251" s="11">
        <f t="shared" si="11"/>
        <v>37.505999999999986</v>
      </c>
    </row>
    <row r="252" spans="1:5" x14ac:dyDescent="0.2">
      <c r="A252" s="11">
        <f t="shared" si="12"/>
        <v>24</v>
      </c>
      <c r="B252" s="11">
        <v>113.861</v>
      </c>
      <c r="C252" s="11">
        <v>-0.112</v>
      </c>
      <c r="D252" s="222">
        <v>2799.1210000000001</v>
      </c>
      <c r="E252" s="11">
        <f t="shared" si="11"/>
        <v>3.1260000000000048</v>
      </c>
    </row>
    <row r="253" spans="1:5" x14ac:dyDescent="0.2">
      <c r="A253" s="11">
        <f t="shared" si="12"/>
        <v>25</v>
      </c>
      <c r="B253" s="11">
        <v>110.735</v>
      </c>
      <c r="C253" s="11">
        <v>0.11700000000000001</v>
      </c>
      <c r="D253" s="222">
        <v>2219.154</v>
      </c>
      <c r="E253" s="11">
        <f t="shared" si="11"/>
        <v>2.605000000000004</v>
      </c>
    </row>
    <row r="254" spans="1:5" x14ac:dyDescent="0.2">
      <c r="A254" s="11">
        <f t="shared" si="12"/>
        <v>26</v>
      </c>
      <c r="B254" s="11">
        <v>113.34</v>
      </c>
      <c r="C254" s="11">
        <v>-0.36899999999999999</v>
      </c>
      <c r="D254" s="222">
        <v>1833.6669999999999</v>
      </c>
      <c r="E254" s="11">
        <f t="shared" si="11"/>
        <v>6.7720000000000056</v>
      </c>
    </row>
    <row r="255" spans="1:5" x14ac:dyDescent="0.2">
      <c r="A255" s="11">
        <f t="shared" si="12"/>
        <v>27</v>
      </c>
      <c r="B255" s="11">
        <v>106.568</v>
      </c>
      <c r="C255" s="11">
        <v>0.63600000000000001</v>
      </c>
      <c r="D255" s="222">
        <v>1719.0630000000001</v>
      </c>
      <c r="E255" s="11">
        <f t="shared" si="11"/>
        <v>10.939000000000007</v>
      </c>
    </row>
    <row r="256" spans="1:5" x14ac:dyDescent="0.2">
      <c r="A256" s="11">
        <f t="shared" si="12"/>
        <v>28</v>
      </c>
      <c r="B256" s="11">
        <v>117.50700000000001</v>
      </c>
      <c r="C256" s="11">
        <v>-0.96599999999999997</v>
      </c>
      <c r="D256" s="222">
        <v>1078.3209999999999</v>
      </c>
      <c r="E256" s="11">
        <f t="shared" si="11"/>
        <v>10.419000000000011</v>
      </c>
    </row>
    <row r="257" spans="1:8" x14ac:dyDescent="0.2">
      <c r="A257" s="11">
        <f t="shared" si="12"/>
        <v>29</v>
      </c>
      <c r="B257" s="11">
        <v>107.08799999999999</v>
      </c>
      <c r="C257" s="11">
        <v>0.79400000000000004</v>
      </c>
      <c r="D257" s="222">
        <v>1312.739</v>
      </c>
      <c r="E257" s="11">
        <f t="shared" si="11"/>
        <v>10.419000000000011</v>
      </c>
    </row>
    <row r="258" spans="1:8" x14ac:dyDescent="0.2">
      <c r="A258" s="11">
        <f t="shared" si="12"/>
        <v>30</v>
      </c>
      <c r="B258" s="11">
        <v>117.50700000000001</v>
      </c>
      <c r="C258" s="11">
        <v>-0.314</v>
      </c>
      <c r="D258" s="222">
        <v>1927.365</v>
      </c>
      <c r="E258" s="11">
        <f t="shared" si="11"/>
        <v>6.0490000000000066</v>
      </c>
    </row>
    <row r="259" spans="1:8" x14ac:dyDescent="0.2">
      <c r="A259" s="11">
        <f t="shared" si="12"/>
        <v>31</v>
      </c>
      <c r="B259" s="11">
        <v>111.458</v>
      </c>
      <c r="C259" s="11">
        <v>0.73599999999999999</v>
      </c>
      <c r="D259" s="222">
        <v>1369.288</v>
      </c>
      <c r="E259" s="11">
        <f t="shared" si="11"/>
        <v>10.073000000000008</v>
      </c>
    </row>
    <row r="260" spans="1:8" x14ac:dyDescent="0.2">
      <c r="A260" s="11">
        <f t="shared" si="12"/>
        <v>32</v>
      </c>
      <c r="B260" s="11">
        <v>121.53100000000001</v>
      </c>
      <c r="C260" s="11">
        <v>-0.82899999999999996</v>
      </c>
      <c r="D260" s="222">
        <v>1328.367</v>
      </c>
      <c r="E260" s="11">
        <f t="shared" si="11"/>
        <v>11.01700000000001</v>
      </c>
    </row>
    <row r="261" spans="1:8" x14ac:dyDescent="0.2">
      <c r="A261" s="11">
        <f t="shared" si="12"/>
        <v>33</v>
      </c>
      <c r="B261" s="11">
        <v>110.514</v>
      </c>
      <c r="C261" s="11">
        <v>5.1999999999999998E-2</v>
      </c>
      <c r="D261" s="222">
        <v>4891.6639999999998</v>
      </c>
      <c r="E261" s="11">
        <f t="shared" si="11"/>
        <v>2.5180000000000007</v>
      </c>
    </row>
    <row r="262" spans="1:8" x14ac:dyDescent="0.2">
      <c r="A262" s="11">
        <f t="shared" si="12"/>
        <v>34</v>
      </c>
      <c r="B262" s="11">
        <v>113.032</v>
      </c>
      <c r="C262" s="11">
        <v>0.872</v>
      </c>
      <c r="D262" s="222">
        <v>1010.44</v>
      </c>
      <c r="E262" s="11">
        <f t="shared" si="11"/>
        <v>8.8140000000000072</v>
      </c>
    </row>
    <row r="263" spans="1:8" x14ac:dyDescent="0.2">
      <c r="A263" s="11">
        <f t="shared" si="12"/>
        <v>35</v>
      </c>
      <c r="B263" s="11">
        <v>121.846</v>
      </c>
      <c r="C263" s="11">
        <v>-0.28399999999999997</v>
      </c>
      <c r="D263" s="222">
        <v>3320.9180000000001</v>
      </c>
      <c r="E263" s="11">
        <f t="shared" si="11"/>
        <v>9.4429999999999978</v>
      </c>
    </row>
    <row r="264" spans="1:8" x14ac:dyDescent="0.2">
      <c r="A264" s="11">
        <f t="shared" si="12"/>
        <v>36</v>
      </c>
      <c r="B264" s="11">
        <v>112.40300000000001</v>
      </c>
      <c r="C264" s="11">
        <v>0.26300000000000001</v>
      </c>
      <c r="D264" s="222">
        <v>3352.3960000000002</v>
      </c>
      <c r="E264" s="11">
        <f t="shared" si="11"/>
        <v>8.8129999999999882</v>
      </c>
    </row>
    <row r="265" spans="1:8" x14ac:dyDescent="0.2">
      <c r="A265" s="11">
        <f t="shared" si="12"/>
        <v>37</v>
      </c>
      <c r="B265" s="11">
        <v>121.21599999999999</v>
      </c>
      <c r="C265" s="11">
        <v>1.8720000000000001</v>
      </c>
      <c r="D265" s="222">
        <v>1323.896</v>
      </c>
      <c r="E265" s="11">
        <f t="shared" si="11"/>
        <v>24.784000000000006</v>
      </c>
    </row>
    <row r="266" spans="1:8" x14ac:dyDescent="0.2">
      <c r="A266" s="11">
        <f t="shared" si="12"/>
        <v>38</v>
      </c>
      <c r="B266" s="11">
        <v>146</v>
      </c>
      <c r="C266" s="11">
        <v>0</v>
      </c>
      <c r="D266" s="11">
        <v>0</v>
      </c>
      <c r="E266" s="11">
        <f>ABS(B266-B267)</f>
        <v>146</v>
      </c>
    </row>
    <row r="267" spans="1:8" x14ac:dyDescent="0.2">
      <c r="D267" s="223">
        <f>D234+D235</f>
        <v>4209.6109999999999</v>
      </c>
      <c r="E267" s="217">
        <f>SUM(E227:E266)</f>
        <v>1242.4990000000003</v>
      </c>
      <c r="F267" s="214" t="s">
        <v>217</v>
      </c>
    </row>
    <row r="268" spans="1:8" x14ac:dyDescent="0.2">
      <c r="D268" s="11" t="s">
        <v>218</v>
      </c>
    </row>
    <row r="270" spans="1:8" ht="25.5" x14ac:dyDescent="0.2">
      <c r="A270" s="218" t="s">
        <v>225</v>
      </c>
      <c r="B270" s="218" t="s">
        <v>213</v>
      </c>
      <c r="C270" s="218" t="s">
        <v>214</v>
      </c>
      <c r="D270" s="218" t="s">
        <v>215</v>
      </c>
    </row>
    <row r="271" spans="1:8" x14ac:dyDescent="0.2">
      <c r="A271" s="11">
        <v>1</v>
      </c>
      <c r="B271" s="11">
        <v>234.61699999999999</v>
      </c>
      <c r="C271" s="11">
        <v>2.6989999999999998</v>
      </c>
      <c r="D271" s="11">
        <v>347.59300000000002</v>
      </c>
      <c r="E271" s="11">
        <f>ABS(B271-B272)</f>
        <v>9.382000000000005</v>
      </c>
      <c r="F271" s="11">
        <f>MAX(B271:B308)</f>
        <v>477.87599999999998</v>
      </c>
      <c r="G271" s="221">
        <f>F271-F272</f>
        <v>371.197</v>
      </c>
      <c r="H271" s="1" t="s">
        <v>216</v>
      </c>
    </row>
    <row r="272" spans="1:8" x14ac:dyDescent="0.2">
      <c r="A272" s="11">
        <f>A271+1</f>
        <v>2</v>
      </c>
      <c r="B272" s="11">
        <v>243.999</v>
      </c>
      <c r="C272" s="11">
        <v>-2.2280000000000002</v>
      </c>
      <c r="D272" s="11">
        <v>458.495</v>
      </c>
      <c r="E272" s="11">
        <f t="shared" ref="E272:E307" si="13">ABS(B272-B273)</f>
        <v>10.215000000000003</v>
      </c>
      <c r="F272" s="11">
        <f>MIN(B271:B308)</f>
        <v>106.679</v>
      </c>
    </row>
    <row r="273" spans="1:5" x14ac:dyDescent="0.2">
      <c r="A273" s="11">
        <f t="shared" ref="A273:A307" si="14">A272+1</f>
        <v>3</v>
      </c>
      <c r="B273" s="11">
        <v>233.78399999999999</v>
      </c>
      <c r="C273" s="11">
        <v>3.077</v>
      </c>
      <c r="D273" s="222">
        <v>1691.3109999999999</v>
      </c>
      <c r="E273" s="11">
        <f t="shared" si="13"/>
        <v>52.04200000000003</v>
      </c>
    </row>
    <row r="274" spans="1:5" x14ac:dyDescent="0.2">
      <c r="A274" s="11">
        <f t="shared" si="14"/>
        <v>4</v>
      </c>
      <c r="B274" s="11">
        <v>285.82600000000002</v>
      </c>
      <c r="C274" s="11">
        <v>0.84299999999999997</v>
      </c>
      <c r="D274" s="11">
        <v>876.81899999999996</v>
      </c>
      <c r="E274" s="11">
        <f t="shared" si="13"/>
        <v>7.3940000000000055</v>
      </c>
    </row>
    <row r="275" spans="1:5" x14ac:dyDescent="0.2">
      <c r="A275" s="11">
        <f t="shared" si="14"/>
        <v>5</v>
      </c>
      <c r="B275" s="11">
        <v>293.22000000000003</v>
      </c>
      <c r="C275" s="11">
        <v>3.371</v>
      </c>
      <c r="D275" s="222">
        <v>2855.2530000000002</v>
      </c>
      <c r="E275" s="11">
        <f t="shared" si="13"/>
        <v>96.234999999999957</v>
      </c>
    </row>
    <row r="276" spans="1:5" x14ac:dyDescent="0.2">
      <c r="A276" s="11">
        <f t="shared" si="14"/>
        <v>6</v>
      </c>
      <c r="B276" s="11">
        <v>389.45499999999998</v>
      </c>
      <c r="C276" s="11">
        <v>5.81</v>
      </c>
      <c r="D276" s="222">
        <v>1521.8630000000001</v>
      </c>
      <c r="E276" s="11">
        <f t="shared" si="13"/>
        <v>88.420999999999992</v>
      </c>
    </row>
    <row r="277" spans="1:5" x14ac:dyDescent="0.2">
      <c r="A277" s="11">
        <f t="shared" si="14"/>
        <v>7</v>
      </c>
      <c r="B277" s="11">
        <v>477.87599999999998</v>
      </c>
      <c r="C277" s="11">
        <v>-5.8479999999999999</v>
      </c>
      <c r="D277" s="222">
        <v>3089.2170000000001</v>
      </c>
      <c r="E277" s="11">
        <f t="shared" si="13"/>
        <v>180.65699999999998</v>
      </c>
    </row>
    <row r="278" spans="1:5" x14ac:dyDescent="0.2">
      <c r="A278" s="11">
        <f t="shared" si="14"/>
        <v>8</v>
      </c>
      <c r="B278" s="11">
        <v>297.21899999999999</v>
      </c>
      <c r="C278" s="11">
        <v>-1.3440000000000001</v>
      </c>
      <c r="D278" s="222">
        <v>2228.1120000000001</v>
      </c>
      <c r="E278" s="11">
        <f t="shared" si="13"/>
        <v>29.954999999999984</v>
      </c>
    </row>
    <row r="279" spans="1:5" x14ac:dyDescent="0.2">
      <c r="A279" s="11">
        <f t="shared" si="14"/>
        <v>9</v>
      </c>
      <c r="B279" s="11">
        <v>267.26400000000001</v>
      </c>
      <c r="C279" s="11">
        <v>-3.22</v>
      </c>
      <c r="D279" s="222">
        <v>2382.1779999999999</v>
      </c>
      <c r="E279" s="11">
        <f t="shared" si="13"/>
        <v>76.709000000000003</v>
      </c>
    </row>
    <row r="280" spans="1:5" x14ac:dyDescent="0.2">
      <c r="A280" s="11">
        <f t="shared" si="14"/>
        <v>10</v>
      </c>
      <c r="B280" s="11">
        <v>190.55500000000001</v>
      </c>
      <c r="C280" s="11">
        <v>-1.919</v>
      </c>
      <c r="D280" s="222">
        <v>3421.4589999999998</v>
      </c>
      <c r="E280" s="11">
        <f t="shared" si="13"/>
        <v>65.673000000000002</v>
      </c>
    </row>
    <row r="281" spans="1:5" x14ac:dyDescent="0.2">
      <c r="A281" s="11">
        <f t="shared" si="14"/>
        <v>11</v>
      </c>
      <c r="B281" s="11">
        <v>124.88200000000001</v>
      </c>
      <c r="C281" s="11">
        <v>5.6000000000000001E-2</v>
      </c>
      <c r="D281" s="222">
        <v>2162.7570000000001</v>
      </c>
      <c r="E281" s="11">
        <f t="shared" si="13"/>
        <v>1.2049999999999983</v>
      </c>
    </row>
    <row r="282" spans="1:5" x14ac:dyDescent="0.2">
      <c r="A282" s="11">
        <f t="shared" si="14"/>
        <v>12</v>
      </c>
      <c r="B282" s="11">
        <v>126.087</v>
      </c>
      <c r="C282" s="11">
        <v>-1.0880000000000001</v>
      </c>
      <c r="D282" s="222">
        <v>1783.711</v>
      </c>
      <c r="E282" s="11">
        <f t="shared" si="13"/>
        <v>19.408000000000001</v>
      </c>
    </row>
    <row r="283" spans="1:5" x14ac:dyDescent="0.2">
      <c r="A283" s="11">
        <f t="shared" si="14"/>
        <v>13</v>
      </c>
      <c r="B283" s="11">
        <v>106.679</v>
      </c>
      <c r="C283" s="11">
        <v>0.65</v>
      </c>
      <c r="D283" s="222">
        <v>2596.7330000000002</v>
      </c>
      <c r="E283" s="11">
        <f t="shared" si="13"/>
        <v>16.876000000000005</v>
      </c>
    </row>
    <row r="284" spans="1:5" x14ac:dyDescent="0.2">
      <c r="A284" s="11">
        <f t="shared" si="14"/>
        <v>14</v>
      </c>
      <c r="B284" s="11">
        <v>123.55500000000001</v>
      </c>
      <c r="C284" s="11">
        <v>-0.78900000000000003</v>
      </c>
      <c r="D284" s="222">
        <v>1765.4010000000001</v>
      </c>
      <c r="E284" s="11">
        <f t="shared" si="13"/>
        <v>13.927000000000007</v>
      </c>
    </row>
    <row r="285" spans="1:5" x14ac:dyDescent="0.2">
      <c r="A285" s="11">
        <f t="shared" si="14"/>
        <v>15</v>
      </c>
      <c r="B285" s="11">
        <v>109.628</v>
      </c>
      <c r="C285" s="11">
        <v>3.4649999999999999</v>
      </c>
      <c r="D285" s="222">
        <v>2924.2020000000002</v>
      </c>
      <c r="E285" s="11">
        <f t="shared" si="13"/>
        <v>101.32600000000001</v>
      </c>
    </row>
    <row r="286" spans="1:5" x14ac:dyDescent="0.2">
      <c r="A286" s="11">
        <f t="shared" si="14"/>
        <v>16</v>
      </c>
      <c r="B286" s="11">
        <v>210.95400000000001</v>
      </c>
      <c r="C286" s="11">
        <v>-4.4260000000000002</v>
      </c>
      <c r="D286" s="222">
        <v>2038.2829999999999</v>
      </c>
      <c r="E286" s="11">
        <f t="shared" si="13"/>
        <v>90.206000000000003</v>
      </c>
    </row>
    <row r="287" spans="1:5" x14ac:dyDescent="0.2">
      <c r="A287" s="11">
        <f t="shared" si="14"/>
        <v>17</v>
      </c>
      <c r="B287" s="11">
        <v>120.748</v>
      </c>
      <c r="C287" s="11">
        <v>-0.26600000000000001</v>
      </c>
      <c r="D287" s="222">
        <v>2127.2800000000002</v>
      </c>
      <c r="E287" s="11">
        <f t="shared" si="13"/>
        <v>5.6640000000000015</v>
      </c>
    </row>
    <row r="288" spans="1:5" x14ac:dyDescent="0.2">
      <c r="A288" s="11">
        <f t="shared" si="14"/>
        <v>18</v>
      </c>
      <c r="B288" s="11">
        <v>115.084</v>
      </c>
      <c r="C288" s="11">
        <v>1.274</v>
      </c>
      <c r="D288" s="222">
        <v>2075.2710000000002</v>
      </c>
      <c r="E288" s="11">
        <f t="shared" si="13"/>
        <v>26.436000000000007</v>
      </c>
    </row>
    <row r="289" spans="1:5" x14ac:dyDescent="0.2">
      <c r="A289" s="11">
        <f t="shared" si="14"/>
        <v>19</v>
      </c>
      <c r="B289" s="11">
        <v>141.52000000000001</v>
      </c>
      <c r="C289" s="11">
        <v>-0.78300000000000003</v>
      </c>
      <c r="D289" s="222">
        <v>2386.2539999999999</v>
      </c>
      <c r="E289" s="11">
        <f t="shared" si="13"/>
        <v>18.672000000000011</v>
      </c>
    </row>
    <row r="290" spans="1:5" x14ac:dyDescent="0.2">
      <c r="A290" s="11">
        <f t="shared" si="14"/>
        <v>20</v>
      </c>
      <c r="B290" s="11">
        <v>122.848</v>
      </c>
      <c r="C290" s="11">
        <v>1.327</v>
      </c>
      <c r="D290" s="222">
        <v>1896.7750000000001</v>
      </c>
      <c r="E290" s="11">
        <f t="shared" si="13"/>
        <v>25.176000000000002</v>
      </c>
    </row>
    <row r="291" spans="1:5" x14ac:dyDescent="0.2">
      <c r="A291" s="11">
        <f t="shared" si="14"/>
        <v>21</v>
      </c>
      <c r="B291" s="11">
        <v>148.024</v>
      </c>
      <c r="C291" s="11">
        <v>-1.5840000000000001</v>
      </c>
      <c r="D291" s="222">
        <v>1938.6890000000001</v>
      </c>
      <c r="E291" s="11">
        <f t="shared" si="13"/>
        <v>30.710000000000008</v>
      </c>
    </row>
    <row r="292" spans="1:5" x14ac:dyDescent="0.2">
      <c r="A292" s="11">
        <f t="shared" si="14"/>
        <v>22</v>
      </c>
      <c r="B292" s="11">
        <v>117.31399999999999</v>
      </c>
      <c r="C292" s="11">
        <v>-0.25700000000000001</v>
      </c>
      <c r="D292" s="222">
        <v>2756.692</v>
      </c>
      <c r="E292" s="11">
        <f t="shared" si="13"/>
        <v>7.0889999999999986</v>
      </c>
    </row>
    <row r="293" spans="1:5" x14ac:dyDescent="0.2">
      <c r="A293" s="11">
        <f t="shared" si="14"/>
        <v>23</v>
      </c>
      <c r="B293" s="11">
        <v>110.22499999999999</v>
      </c>
      <c r="C293" s="11">
        <v>0.14299999999999999</v>
      </c>
      <c r="D293" s="222">
        <v>1961.144</v>
      </c>
      <c r="E293" s="11">
        <f t="shared" si="13"/>
        <v>2.8020000000000067</v>
      </c>
    </row>
    <row r="294" spans="1:5" x14ac:dyDescent="0.2">
      <c r="A294" s="11">
        <f t="shared" si="14"/>
        <v>24</v>
      </c>
      <c r="B294" s="11">
        <v>113.027</v>
      </c>
      <c r="C294" s="11">
        <v>-0.189</v>
      </c>
      <c r="D294" s="222">
        <v>2665.3119999999999</v>
      </c>
      <c r="E294" s="11">
        <f t="shared" si="13"/>
        <v>5.0360000000000014</v>
      </c>
    </row>
    <row r="295" spans="1:5" x14ac:dyDescent="0.2">
      <c r="A295" s="11">
        <f t="shared" si="14"/>
        <v>25</v>
      </c>
      <c r="B295" s="11">
        <v>107.991</v>
      </c>
      <c r="C295" s="11">
        <v>0.63900000000000001</v>
      </c>
      <c r="D295" s="222">
        <v>1302.789</v>
      </c>
      <c r="E295" s="11">
        <f t="shared" si="13"/>
        <v>8.320999999999998</v>
      </c>
    </row>
    <row r="296" spans="1:5" x14ac:dyDescent="0.2">
      <c r="A296" s="11">
        <f t="shared" si="14"/>
        <v>26</v>
      </c>
      <c r="B296" s="11">
        <v>116.312</v>
      </c>
      <c r="C296" s="11">
        <v>-0.78</v>
      </c>
      <c r="D296" s="222">
        <v>1230.6869999999999</v>
      </c>
      <c r="E296" s="11">
        <f t="shared" si="13"/>
        <v>9.6009999999999991</v>
      </c>
    </row>
    <row r="297" spans="1:5" x14ac:dyDescent="0.2">
      <c r="A297" s="11">
        <f t="shared" si="14"/>
        <v>27</v>
      </c>
      <c r="B297" s="11">
        <v>106.711</v>
      </c>
      <c r="C297" s="11">
        <v>1.0640000000000001</v>
      </c>
      <c r="D297" s="222">
        <v>1093.944</v>
      </c>
      <c r="E297" s="11">
        <f t="shared" si="13"/>
        <v>11.638000000000005</v>
      </c>
    </row>
    <row r="298" spans="1:5" x14ac:dyDescent="0.2">
      <c r="A298" s="11">
        <f t="shared" si="14"/>
        <v>28</v>
      </c>
      <c r="B298" s="11">
        <v>118.349</v>
      </c>
      <c r="C298" s="11">
        <v>-0.73499999999999999</v>
      </c>
      <c r="D298" s="11">
        <v>726.971</v>
      </c>
      <c r="E298" s="11">
        <f t="shared" si="13"/>
        <v>5.3460000000000036</v>
      </c>
    </row>
    <row r="299" spans="1:5" x14ac:dyDescent="0.2">
      <c r="A299" s="11">
        <f t="shared" si="14"/>
        <v>29</v>
      </c>
      <c r="B299" s="11">
        <v>113.003</v>
      </c>
      <c r="C299" s="11">
        <v>-3.5000000000000003E-2</v>
      </c>
      <c r="D299" s="222">
        <v>1873.069</v>
      </c>
      <c r="E299" s="11">
        <f t="shared" si="13"/>
        <v>0.64700000000000557</v>
      </c>
    </row>
    <row r="300" spans="1:5" x14ac:dyDescent="0.2">
      <c r="A300" s="11">
        <f t="shared" si="14"/>
        <v>30</v>
      </c>
      <c r="B300" s="11">
        <v>112.35599999999999</v>
      </c>
      <c r="C300" s="11">
        <v>0.82299999999999995</v>
      </c>
      <c r="D300" s="222">
        <v>1014.972</v>
      </c>
      <c r="E300" s="11">
        <f t="shared" si="13"/>
        <v>8.3560000000000088</v>
      </c>
    </row>
    <row r="301" spans="1:5" x14ac:dyDescent="0.2">
      <c r="A301" s="11">
        <f t="shared" si="14"/>
        <v>31</v>
      </c>
      <c r="B301" s="11">
        <v>120.712</v>
      </c>
      <c r="C301" s="11">
        <v>-0.94899999999999995</v>
      </c>
      <c r="D301" s="222">
        <v>1156.403</v>
      </c>
      <c r="E301" s="11">
        <f t="shared" si="13"/>
        <v>10.971000000000004</v>
      </c>
    </row>
    <row r="302" spans="1:5" x14ac:dyDescent="0.2">
      <c r="A302" s="11">
        <f t="shared" si="14"/>
        <v>32</v>
      </c>
      <c r="B302" s="11">
        <v>109.741</v>
      </c>
      <c r="C302" s="11">
        <v>5.2999999999999999E-2</v>
      </c>
      <c r="D302" s="222">
        <v>4797.0460000000003</v>
      </c>
      <c r="E302" s="11">
        <f t="shared" si="13"/>
        <v>2.5250000000000057</v>
      </c>
    </row>
    <row r="303" spans="1:5" x14ac:dyDescent="0.2">
      <c r="A303" s="11">
        <f t="shared" si="14"/>
        <v>33</v>
      </c>
      <c r="B303" s="11">
        <v>112.26600000000001</v>
      </c>
      <c r="C303" s="11">
        <v>0.67400000000000004</v>
      </c>
      <c r="D303" s="222">
        <v>2190.9940000000001</v>
      </c>
      <c r="E303" s="11">
        <f t="shared" si="13"/>
        <v>14.769999999999996</v>
      </c>
    </row>
    <row r="304" spans="1:5" x14ac:dyDescent="0.2">
      <c r="A304" s="11">
        <f t="shared" si="14"/>
        <v>34</v>
      </c>
      <c r="B304" s="11">
        <v>127.036</v>
      </c>
      <c r="C304" s="11">
        <v>-0.93600000000000005</v>
      </c>
      <c r="D304" s="222">
        <v>1677.095</v>
      </c>
      <c r="E304" s="11">
        <f t="shared" si="13"/>
        <v>15.692999999999998</v>
      </c>
    </row>
    <row r="305" spans="1:8" x14ac:dyDescent="0.2">
      <c r="A305" s="11">
        <f t="shared" si="14"/>
        <v>35</v>
      </c>
      <c r="B305" s="11">
        <v>111.343</v>
      </c>
      <c r="C305" s="11">
        <v>0.28499999999999998</v>
      </c>
      <c r="D305" s="222">
        <v>3919.4459999999999</v>
      </c>
      <c r="E305" s="11">
        <f t="shared" si="13"/>
        <v>11.155999999999992</v>
      </c>
    </row>
    <row r="306" spans="1:8" x14ac:dyDescent="0.2">
      <c r="A306" s="11">
        <f t="shared" si="14"/>
        <v>36</v>
      </c>
      <c r="B306" s="11">
        <v>122.499</v>
      </c>
      <c r="C306" s="11">
        <v>1.861</v>
      </c>
      <c r="D306" s="222">
        <v>1262.741</v>
      </c>
      <c r="E306" s="11">
        <f t="shared" si="13"/>
        <v>23.501000000000005</v>
      </c>
    </row>
    <row r="307" spans="1:8" x14ac:dyDescent="0.2">
      <c r="A307" s="11">
        <f t="shared" si="14"/>
        <v>37</v>
      </c>
      <c r="B307" s="11">
        <v>146</v>
      </c>
      <c r="C307" s="11">
        <v>0</v>
      </c>
      <c r="D307" s="11">
        <v>0</v>
      </c>
      <c r="E307" s="11">
        <f t="shared" si="13"/>
        <v>146</v>
      </c>
    </row>
    <row r="308" spans="1:8" x14ac:dyDescent="0.2">
      <c r="D308" s="223">
        <f>D276+D277</f>
        <v>4611.08</v>
      </c>
      <c r="E308" s="217">
        <f>SUM(E268:E307)</f>
        <v>1249.7410000000002</v>
      </c>
      <c r="F308" s="214" t="s">
        <v>217</v>
      </c>
    </row>
    <row r="309" spans="1:8" x14ac:dyDescent="0.2">
      <c r="D309" s="11" t="s">
        <v>218</v>
      </c>
    </row>
    <row r="311" spans="1:8" ht="25.5" x14ac:dyDescent="0.2">
      <c r="A311" s="218" t="s">
        <v>226</v>
      </c>
      <c r="B311" s="218" t="s">
        <v>213</v>
      </c>
      <c r="C311" s="218" t="s">
        <v>214</v>
      </c>
      <c r="D311" s="218" t="s">
        <v>215</v>
      </c>
    </row>
    <row r="312" spans="1:8" x14ac:dyDescent="0.2">
      <c r="A312" s="11">
        <v>1</v>
      </c>
      <c r="B312" s="11">
        <v>234.61699999999999</v>
      </c>
      <c r="C312" s="11">
        <v>2.6989999999999998</v>
      </c>
      <c r="D312" s="11">
        <v>347.59300000000002</v>
      </c>
      <c r="E312" s="11">
        <f>ABS(B312-B313)</f>
        <v>9.382000000000005</v>
      </c>
      <c r="F312" s="11">
        <f>MAX(B312:B346)</f>
        <v>471.92399999999998</v>
      </c>
      <c r="G312" s="221">
        <f>F312-F313</f>
        <v>367.41399999999999</v>
      </c>
      <c r="H312" s="1" t="s">
        <v>216</v>
      </c>
    </row>
    <row r="313" spans="1:8" x14ac:dyDescent="0.2">
      <c r="A313" s="11">
        <f>A312+1</f>
        <v>2</v>
      </c>
      <c r="B313" s="11">
        <v>243.999</v>
      </c>
      <c r="C313" s="11">
        <v>-2.2280000000000002</v>
      </c>
      <c r="D313" s="11">
        <v>458.495</v>
      </c>
      <c r="E313" s="11">
        <f t="shared" ref="E313:E346" si="15">ABS(B313-B314)</f>
        <v>10.215000000000003</v>
      </c>
      <c r="F313" s="11">
        <f>MIN(B312:B346)</f>
        <v>104.51</v>
      </c>
    </row>
    <row r="314" spans="1:8" x14ac:dyDescent="0.2">
      <c r="A314" s="11">
        <f t="shared" ref="A314:A346" si="16">A313+1</f>
        <v>3</v>
      </c>
      <c r="B314" s="11">
        <v>233.78399999999999</v>
      </c>
      <c r="C314" s="222">
        <v>3.1240000000000001</v>
      </c>
      <c r="D314" s="222">
        <v>1621.2539999999999</v>
      </c>
      <c r="E314" s="11">
        <f t="shared" si="15"/>
        <v>50.649000000000001</v>
      </c>
    </row>
    <row r="315" spans="1:8" x14ac:dyDescent="0.2">
      <c r="A315" s="11">
        <f t="shared" si="16"/>
        <v>4</v>
      </c>
      <c r="B315" s="11">
        <v>284.43299999999999</v>
      </c>
      <c r="C315" s="222">
        <v>1.552</v>
      </c>
      <c r="D315" s="222">
        <v>1166.873</v>
      </c>
      <c r="E315" s="11">
        <f t="shared" si="15"/>
        <v>18.10899999999998</v>
      </c>
    </row>
    <row r="316" spans="1:8" x14ac:dyDescent="0.2">
      <c r="A316" s="11">
        <f t="shared" si="16"/>
        <v>5</v>
      </c>
      <c r="B316" s="11">
        <v>302.54199999999997</v>
      </c>
      <c r="C316" s="222">
        <v>3.4620000000000002</v>
      </c>
      <c r="D316" s="222">
        <v>2879.491</v>
      </c>
      <c r="E316" s="11">
        <f t="shared" si="15"/>
        <v>99.694000000000017</v>
      </c>
    </row>
    <row r="317" spans="1:8" x14ac:dyDescent="0.2">
      <c r="A317" s="11">
        <f t="shared" si="16"/>
        <v>6</v>
      </c>
      <c r="B317" s="11">
        <v>402.23599999999999</v>
      </c>
      <c r="C317" s="222">
        <v>5</v>
      </c>
      <c r="D317" s="222">
        <v>1393.77</v>
      </c>
      <c r="E317" s="11">
        <f t="shared" si="15"/>
        <v>69.687999999999988</v>
      </c>
    </row>
    <row r="318" spans="1:8" x14ac:dyDescent="0.2">
      <c r="A318" s="11">
        <f t="shared" si="16"/>
        <v>7</v>
      </c>
      <c r="B318" s="11">
        <v>471.92399999999998</v>
      </c>
      <c r="C318" s="222">
        <v>-5.3639999999999999</v>
      </c>
      <c r="D318" s="222">
        <v>3134.3220000000001</v>
      </c>
      <c r="E318" s="11">
        <f t="shared" si="15"/>
        <v>168.12699999999995</v>
      </c>
    </row>
    <row r="319" spans="1:8" x14ac:dyDescent="0.2">
      <c r="A319" s="11">
        <f t="shared" si="16"/>
        <v>8</v>
      </c>
      <c r="B319" s="11">
        <v>303.79700000000003</v>
      </c>
      <c r="C319" s="222">
        <v>-1.754</v>
      </c>
      <c r="D319" s="222">
        <v>2656.3879999999999</v>
      </c>
      <c r="E319" s="11">
        <f t="shared" si="15"/>
        <v>46.588999999999999</v>
      </c>
    </row>
    <row r="320" spans="1:8" x14ac:dyDescent="0.2">
      <c r="A320" s="11">
        <f t="shared" si="16"/>
        <v>9</v>
      </c>
      <c r="B320" s="11">
        <v>257.20800000000003</v>
      </c>
      <c r="C320" s="222">
        <v>-3.0489999999999999</v>
      </c>
      <c r="D320" s="222">
        <v>2367.7579999999998</v>
      </c>
      <c r="E320" s="11">
        <f t="shared" si="15"/>
        <v>72.185000000000031</v>
      </c>
    </row>
    <row r="321" spans="1:5" x14ac:dyDescent="0.2">
      <c r="A321" s="11">
        <f t="shared" si="16"/>
        <v>10</v>
      </c>
      <c r="B321" s="11">
        <v>185.023</v>
      </c>
      <c r="C321" s="222">
        <v>-1.5529999999999999</v>
      </c>
      <c r="D321" s="222">
        <v>4028.1469999999999</v>
      </c>
      <c r="E321" s="11">
        <f t="shared" si="15"/>
        <v>62.570999999999998</v>
      </c>
    </row>
    <row r="322" spans="1:5" x14ac:dyDescent="0.2">
      <c r="A322" s="11">
        <f t="shared" si="16"/>
        <v>11</v>
      </c>
      <c r="B322" s="11">
        <v>122.452</v>
      </c>
      <c r="C322" s="222">
        <v>0.40799999999999997</v>
      </c>
      <c r="D322" s="222">
        <v>2038.0360000000001</v>
      </c>
      <c r="E322" s="11">
        <f t="shared" si="15"/>
        <v>8.3079999999999927</v>
      </c>
    </row>
    <row r="323" spans="1:5" x14ac:dyDescent="0.2">
      <c r="A323" s="11">
        <f t="shared" si="16"/>
        <v>12</v>
      </c>
      <c r="B323" s="11">
        <v>130.76</v>
      </c>
      <c r="C323" s="222">
        <v>-1.2130000000000001</v>
      </c>
      <c r="D323" s="222">
        <v>1546.9939999999999</v>
      </c>
      <c r="E323" s="11">
        <f t="shared" si="15"/>
        <v>18.770999999999987</v>
      </c>
    </row>
    <row r="324" spans="1:5" x14ac:dyDescent="0.2">
      <c r="A324" s="11">
        <f t="shared" si="16"/>
        <v>13</v>
      </c>
      <c r="B324" s="11">
        <v>111.989</v>
      </c>
      <c r="C324" s="222">
        <v>0.58099999999999996</v>
      </c>
      <c r="D324" s="222">
        <v>1514.5540000000001</v>
      </c>
      <c r="E324" s="11">
        <f t="shared" si="15"/>
        <v>8.8059999999999974</v>
      </c>
    </row>
    <row r="325" spans="1:5" x14ac:dyDescent="0.2">
      <c r="A325" s="11">
        <f t="shared" si="16"/>
        <v>14</v>
      </c>
      <c r="B325" s="11">
        <v>120.795</v>
      </c>
      <c r="C325" s="11">
        <v>-0.88100000000000001</v>
      </c>
      <c r="D325" s="222">
        <v>776.48099999999999</v>
      </c>
      <c r="E325" s="11">
        <f t="shared" si="15"/>
        <v>6.8440000000000083</v>
      </c>
    </row>
    <row r="326" spans="1:5" x14ac:dyDescent="0.2">
      <c r="A326" s="11">
        <f t="shared" si="16"/>
        <v>15</v>
      </c>
      <c r="B326" s="11">
        <v>113.95099999999999</v>
      </c>
      <c r="C326" s="11">
        <v>1.2090000000000001</v>
      </c>
      <c r="D326" s="222">
        <v>859.08500000000004</v>
      </c>
      <c r="E326" s="11">
        <f t="shared" si="15"/>
        <v>10.384</v>
      </c>
    </row>
    <row r="327" spans="1:5" x14ac:dyDescent="0.2">
      <c r="A327" s="11">
        <f t="shared" si="16"/>
        <v>16</v>
      </c>
      <c r="B327" s="11">
        <v>124.33499999999999</v>
      </c>
      <c r="C327" s="222">
        <v>-1.573</v>
      </c>
      <c r="D327" s="222">
        <v>1260.307</v>
      </c>
      <c r="E327" s="11">
        <f t="shared" si="15"/>
        <v>19.824999999999989</v>
      </c>
    </row>
    <row r="328" spans="1:5" x14ac:dyDescent="0.2">
      <c r="A328" s="11">
        <f t="shared" si="16"/>
        <v>17</v>
      </c>
      <c r="B328" s="11">
        <v>104.51</v>
      </c>
      <c r="C328" s="222">
        <v>3.4729999999999999</v>
      </c>
      <c r="D328" s="222">
        <v>3445.1480000000001</v>
      </c>
      <c r="E328" s="11">
        <f t="shared" si="15"/>
        <v>119.63500000000001</v>
      </c>
    </row>
    <row r="329" spans="1:5" x14ac:dyDescent="0.2">
      <c r="A329" s="11">
        <f t="shared" si="16"/>
        <v>18</v>
      </c>
      <c r="B329" s="11">
        <v>224.14500000000001</v>
      </c>
      <c r="C329" s="222">
        <v>-4.3760000000000003</v>
      </c>
      <c r="D329" s="222">
        <v>2186.777</v>
      </c>
      <c r="E329" s="11">
        <f t="shared" si="15"/>
        <v>95.691000000000003</v>
      </c>
    </row>
    <row r="330" spans="1:5" x14ac:dyDescent="0.2">
      <c r="A330" s="11">
        <f t="shared" si="16"/>
        <v>19</v>
      </c>
      <c r="B330" s="11">
        <v>128.45400000000001</v>
      </c>
      <c r="C330" s="222">
        <v>-1.228</v>
      </c>
      <c r="D330" s="222">
        <v>1395.057</v>
      </c>
      <c r="E330" s="11">
        <f t="shared" si="15"/>
        <v>17.12700000000001</v>
      </c>
    </row>
    <row r="331" spans="1:5" x14ac:dyDescent="0.2">
      <c r="A331" s="11">
        <f t="shared" si="16"/>
        <v>20</v>
      </c>
      <c r="B331" s="11">
        <v>111.327</v>
      </c>
      <c r="C331" s="222">
        <v>0.94299999999999995</v>
      </c>
      <c r="D331" s="222">
        <v>1729.0640000000001</v>
      </c>
      <c r="E331" s="11">
        <f t="shared" si="15"/>
        <v>16.308999999999997</v>
      </c>
    </row>
    <row r="332" spans="1:5" x14ac:dyDescent="0.2">
      <c r="A332" s="11">
        <f t="shared" si="16"/>
        <v>21</v>
      </c>
      <c r="B332" s="11">
        <v>127.636</v>
      </c>
      <c r="C332" s="222">
        <v>-0.31</v>
      </c>
      <c r="D332" s="222">
        <v>2361.5920000000001</v>
      </c>
      <c r="E332" s="11">
        <f t="shared" si="15"/>
        <v>7.3199999999999932</v>
      </c>
    </row>
    <row r="333" spans="1:5" x14ac:dyDescent="0.2">
      <c r="A333" s="11">
        <f t="shared" si="16"/>
        <v>22</v>
      </c>
      <c r="B333" s="11">
        <v>120.316</v>
      </c>
      <c r="C333" s="222">
        <v>1.48</v>
      </c>
      <c r="D333" s="222">
        <v>1756.7470000000001</v>
      </c>
      <c r="E333" s="11">
        <f t="shared" si="15"/>
        <v>26.004999999999995</v>
      </c>
    </row>
    <row r="334" spans="1:5" x14ac:dyDescent="0.2">
      <c r="A334" s="11">
        <f t="shared" si="16"/>
        <v>23</v>
      </c>
      <c r="B334" s="11">
        <v>146.321</v>
      </c>
      <c r="C334" s="222">
        <v>-1.5940000000000001</v>
      </c>
      <c r="D334" s="222">
        <v>1911.327</v>
      </c>
      <c r="E334" s="11">
        <f t="shared" si="15"/>
        <v>30.47</v>
      </c>
    </row>
    <row r="335" spans="1:5" x14ac:dyDescent="0.2">
      <c r="A335" s="11">
        <f t="shared" si="16"/>
        <v>24</v>
      </c>
      <c r="B335" s="11">
        <v>115.851</v>
      </c>
      <c r="C335" s="222">
        <v>-9.2999999999999999E-2</v>
      </c>
      <c r="D335" s="222">
        <v>7802.4009999999998</v>
      </c>
      <c r="E335" s="11">
        <f t="shared" si="15"/>
        <v>7.2710000000000008</v>
      </c>
    </row>
    <row r="336" spans="1:5" x14ac:dyDescent="0.2">
      <c r="A336" s="11">
        <f t="shared" si="16"/>
        <v>25</v>
      </c>
      <c r="B336" s="11">
        <v>108.58</v>
      </c>
      <c r="C336" s="222">
        <v>0.50900000000000001</v>
      </c>
      <c r="D336" s="222">
        <v>1685.028</v>
      </c>
      <c r="E336" s="11">
        <f t="shared" si="15"/>
        <v>8.5730000000000075</v>
      </c>
    </row>
    <row r="337" spans="1:8" x14ac:dyDescent="0.2">
      <c r="A337" s="11">
        <f t="shared" si="16"/>
        <v>26</v>
      </c>
      <c r="B337" s="11">
        <v>117.15300000000001</v>
      </c>
      <c r="C337" s="222">
        <v>-0.20200000000000001</v>
      </c>
      <c r="D337" s="222">
        <v>2125.2449999999999</v>
      </c>
      <c r="E337" s="11">
        <f t="shared" si="15"/>
        <v>4.3010000000000019</v>
      </c>
    </row>
    <row r="338" spans="1:8" x14ac:dyDescent="0.2">
      <c r="A338" s="11">
        <f t="shared" si="16"/>
        <v>27</v>
      </c>
      <c r="B338" s="11">
        <v>112.852</v>
      </c>
      <c r="C338" s="222">
        <v>0.29299999999999998</v>
      </c>
      <c r="D338" s="222">
        <v>2447.7950000000001</v>
      </c>
      <c r="E338" s="11">
        <f t="shared" si="15"/>
        <v>7.1679999999999922</v>
      </c>
    </row>
    <row r="339" spans="1:8" x14ac:dyDescent="0.2">
      <c r="A339" s="11">
        <f t="shared" si="16"/>
        <v>28</v>
      </c>
      <c r="B339" s="11">
        <v>120.02</v>
      </c>
      <c r="C339" s="222">
        <v>-0.51300000000000001</v>
      </c>
      <c r="D339" s="222">
        <v>1745.3530000000001</v>
      </c>
      <c r="E339" s="11">
        <f t="shared" si="15"/>
        <v>8.9599999999999937</v>
      </c>
    </row>
    <row r="340" spans="1:8" x14ac:dyDescent="0.2">
      <c r="A340" s="11">
        <f t="shared" si="16"/>
        <v>29</v>
      </c>
      <c r="B340" s="11">
        <v>111.06</v>
      </c>
      <c r="C340" s="222">
        <v>0.14299999999999999</v>
      </c>
      <c r="D340" s="222">
        <v>3422.5529999999999</v>
      </c>
      <c r="E340" s="11">
        <f t="shared" si="15"/>
        <v>4.8930000000000007</v>
      </c>
    </row>
    <row r="341" spans="1:8" x14ac:dyDescent="0.2">
      <c r="A341" s="11">
        <f t="shared" si="16"/>
        <v>30</v>
      </c>
      <c r="B341" s="11">
        <v>115.953</v>
      </c>
      <c r="C341" s="222">
        <v>0.59099999999999997</v>
      </c>
      <c r="D341" s="222">
        <v>2058.0970000000002</v>
      </c>
      <c r="E341" s="11">
        <f t="shared" si="15"/>
        <v>12.163000000000011</v>
      </c>
    </row>
    <row r="342" spans="1:8" x14ac:dyDescent="0.2">
      <c r="A342" s="11">
        <f t="shared" si="16"/>
        <v>31</v>
      </c>
      <c r="B342" s="11">
        <v>128.11600000000001</v>
      </c>
      <c r="C342" s="222">
        <v>1.0999999999999999E-2</v>
      </c>
      <c r="D342" s="222">
        <v>1998.548</v>
      </c>
      <c r="E342" s="11">
        <f t="shared" si="15"/>
        <v>0.21699999999998454</v>
      </c>
    </row>
    <row r="343" spans="1:8" x14ac:dyDescent="0.2">
      <c r="A343" s="11">
        <f t="shared" si="16"/>
        <v>32</v>
      </c>
      <c r="B343" s="11">
        <v>128.333</v>
      </c>
      <c r="C343" s="11">
        <v>-2.008</v>
      </c>
      <c r="D343" s="11">
        <v>809.79</v>
      </c>
      <c r="E343" s="11">
        <f t="shared" si="15"/>
        <v>16.257000000000005</v>
      </c>
    </row>
    <row r="344" spans="1:8" x14ac:dyDescent="0.2">
      <c r="A344" s="11">
        <f t="shared" si="16"/>
        <v>33</v>
      </c>
      <c r="B344" s="11">
        <v>112.07599999999999</v>
      </c>
      <c r="C344" s="222">
        <v>0.191</v>
      </c>
      <c r="D344" s="222">
        <v>4448.7340000000004</v>
      </c>
      <c r="E344" s="11">
        <f t="shared" si="15"/>
        <v>8.4860000000000042</v>
      </c>
    </row>
    <row r="345" spans="1:8" x14ac:dyDescent="0.2">
      <c r="A345" s="11">
        <f t="shared" si="16"/>
        <v>34</v>
      </c>
      <c r="B345" s="11">
        <v>120.562</v>
      </c>
      <c r="C345" s="11">
        <v>2.3250000000000002</v>
      </c>
      <c r="D345" s="222">
        <v>972.32399999999996</v>
      </c>
      <c r="E345" s="11">
        <f t="shared" si="15"/>
        <v>22.607000000000014</v>
      </c>
    </row>
    <row r="346" spans="1:8" x14ac:dyDescent="0.2">
      <c r="A346" s="11">
        <f t="shared" si="16"/>
        <v>35</v>
      </c>
      <c r="B346" s="11">
        <v>143.16900000000001</v>
      </c>
      <c r="C346" s="11">
        <v>0</v>
      </c>
      <c r="D346" s="222">
        <v>0</v>
      </c>
      <c r="E346" s="11">
        <f t="shared" si="15"/>
        <v>143.16900000000001</v>
      </c>
    </row>
    <row r="347" spans="1:8" x14ac:dyDescent="0.2">
      <c r="D347" s="223">
        <f>D317+D318</f>
        <v>4528.0920000000006</v>
      </c>
      <c r="E347" s="217">
        <f>SUM(E312:E346)</f>
        <v>1236.7690000000002</v>
      </c>
      <c r="F347" s="214" t="s">
        <v>217</v>
      </c>
    </row>
    <row r="348" spans="1:8" x14ac:dyDescent="0.2">
      <c r="D348" s="11" t="s">
        <v>218</v>
      </c>
    </row>
    <row r="350" spans="1:8" ht="25.5" x14ac:dyDescent="0.2">
      <c r="A350" s="218" t="s">
        <v>227</v>
      </c>
      <c r="B350" s="218" t="s">
        <v>213</v>
      </c>
      <c r="C350" s="218" t="s">
        <v>214</v>
      </c>
      <c r="D350" s="218" t="s">
        <v>215</v>
      </c>
    </row>
    <row r="351" spans="1:8" x14ac:dyDescent="0.2">
      <c r="A351" s="11">
        <v>1</v>
      </c>
      <c r="B351" s="11">
        <v>234.61699999999999</v>
      </c>
      <c r="C351" s="11">
        <v>2.6989999999999998</v>
      </c>
      <c r="D351" s="11">
        <v>347.59300000000002</v>
      </c>
      <c r="E351" s="11">
        <f>ABS(B351-B352)</f>
        <v>9.382000000000005</v>
      </c>
      <c r="F351" s="11">
        <f>MAX(B351:B386)</f>
        <v>418.19900000000001</v>
      </c>
      <c r="G351" s="221">
        <f>F351-F352</f>
        <v>311.15700000000004</v>
      </c>
      <c r="H351" s="1" t="s">
        <v>216</v>
      </c>
    </row>
    <row r="352" spans="1:8" x14ac:dyDescent="0.2">
      <c r="A352" s="11">
        <f>A351+1</f>
        <v>2</v>
      </c>
      <c r="B352" s="11">
        <v>243.999</v>
      </c>
      <c r="C352" s="11">
        <v>-2.2280000000000002</v>
      </c>
      <c r="D352" s="11">
        <v>458.495</v>
      </c>
      <c r="E352" s="11">
        <f t="shared" ref="E352:E386" si="17">ABS(B352-B353)</f>
        <v>10.215000000000003</v>
      </c>
      <c r="F352" s="11">
        <f>MIN(B351:B386)</f>
        <v>107.042</v>
      </c>
    </row>
    <row r="353" spans="1:5" x14ac:dyDescent="0.2">
      <c r="A353" s="11">
        <f t="shared" ref="A353:A386" si="18">A352+1</f>
        <v>3</v>
      </c>
      <c r="B353" s="11">
        <v>233.78399999999999</v>
      </c>
      <c r="C353" s="11">
        <v>2.8809999999999998</v>
      </c>
      <c r="D353" s="222">
        <v>1565.181</v>
      </c>
      <c r="E353" s="11">
        <f t="shared" si="17"/>
        <v>45.091000000000008</v>
      </c>
    </row>
    <row r="354" spans="1:5" x14ac:dyDescent="0.2">
      <c r="A354" s="11">
        <f t="shared" si="18"/>
        <v>4</v>
      </c>
      <c r="B354" s="11">
        <v>278.875</v>
      </c>
      <c r="C354" s="11">
        <v>1.177</v>
      </c>
      <c r="D354" s="11">
        <v>940.42200000000003</v>
      </c>
      <c r="E354" s="11">
        <f t="shared" si="17"/>
        <v>11.071000000000026</v>
      </c>
    </row>
    <row r="355" spans="1:5" x14ac:dyDescent="0.2">
      <c r="A355" s="11">
        <f t="shared" si="18"/>
        <v>5</v>
      </c>
      <c r="B355" s="11">
        <v>289.94600000000003</v>
      </c>
      <c r="C355" s="11">
        <v>4.0590000000000002</v>
      </c>
      <c r="D355" s="222">
        <v>3159.5430000000001</v>
      </c>
      <c r="E355" s="11">
        <f t="shared" si="17"/>
        <v>128.25299999999999</v>
      </c>
    </row>
    <row r="356" spans="1:5" x14ac:dyDescent="0.2">
      <c r="A356" s="11">
        <f t="shared" si="18"/>
        <v>6</v>
      </c>
      <c r="B356" s="11">
        <v>418.19900000000001</v>
      </c>
      <c r="C356" s="11">
        <v>-0.97599999999999998</v>
      </c>
      <c r="D356" s="222">
        <v>2423.4059999999999</v>
      </c>
      <c r="E356" s="11">
        <f t="shared" si="17"/>
        <v>23.648000000000025</v>
      </c>
    </row>
    <row r="357" spans="1:5" x14ac:dyDescent="0.2">
      <c r="A357" s="11">
        <f t="shared" si="18"/>
        <v>7</v>
      </c>
      <c r="B357" s="11">
        <v>394.55099999999999</v>
      </c>
      <c r="C357" s="11">
        <v>-4.4649999999999999</v>
      </c>
      <c r="D357" s="222">
        <v>2003.57</v>
      </c>
      <c r="E357" s="11">
        <f t="shared" si="17"/>
        <v>89.45799999999997</v>
      </c>
    </row>
    <row r="358" spans="1:5" x14ac:dyDescent="0.2">
      <c r="A358" s="11">
        <f t="shared" si="18"/>
        <v>8</v>
      </c>
      <c r="B358" s="11">
        <v>305.09300000000002</v>
      </c>
      <c r="C358" s="11">
        <v>-1.7</v>
      </c>
      <c r="D358" s="222">
        <v>2391.7159999999999</v>
      </c>
      <c r="E358" s="11">
        <f t="shared" si="17"/>
        <v>40.663000000000011</v>
      </c>
    </row>
    <row r="359" spans="1:5" x14ac:dyDescent="0.2">
      <c r="A359" s="11">
        <f t="shared" si="18"/>
        <v>9</v>
      </c>
      <c r="B359" s="11">
        <v>264.43</v>
      </c>
      <c r="C359" s="11">
        <v>-2.9420000000000002</v>
      </c>
      <c r="D359" s="222">
        <v>3209.25</v>
      </c>
      <c r="E359" s="11">
        <f t="shared" si="17"/>
        <v>94.414000000000016</v>
      </c>
    </row>
    <row r="360" spans="1:5" x14ac:dyDescent="0.2">
      <c r="A360" s="11">
        <f t="shared" si="18"/>
        <v>10</v>
      </c>
      <c r="B360" s="11">
        <v>170.01599999999999</v>
      </c>
      <c r="C360" s="11">
        <v>-1.7370000000000001</v>
      </c>
      <c r="D360" s="222">
        <v>1282.434</v>
      </c>
      <c r="E360" s="11">
        <f t="shared" si="17"/>
        <v>22.278999999999996</v>
      </c>
    </row>
    <row r="361" spans="1:5" x14ac:dyDescent="0.2">
      <c r="A361" s="11">
        <f t="shared" si="18"/>
        <v>11</v>
      </c>
      <c r="B361" s="11">
        <v>147.73699999999999</v>
      </c>
      <c r="C361" s="11">
        <v>-0.90900000000000003</v>
      </c>
      <c r="D361" s="222">
        <v>1423.7639999999999</v>
      </c>
      <c r="E361" s="11">
        <f t="shared" si="17"/>
        <v>12.942999999999984</v>
      </c>
    </row>
    <row r="362" spans="1:5" x14ac:dyDescent="0.2">
      <c r="A362" s="11">
        <f t="shared" si="18"/>
        <v>12</v>
      </c>
      <c r="B362" s="11">
        <v>134.79400000000001</v>
      </c>
      <c r="C362" s="11">
        <v>-1.4059999999999999</v>
      </c>
      <c r="D362" s="222">
        <v>1732.211</v>
      </c>
      <c r="E362" s="11">
        <f t="shared" si="17"/>
        <v>24.353000000000009</v>
      </c>
    </row>
    <row r="363" spans="1:5" x14ac:dyDescent="0.2">
      <c r="A363" s="11">
        <f t="shared" si="18"/>
        <v>13</v>
      </c>
      <c r="B363" s="11">
        <v>110.441</v>
      </c>
      <c r="C363" s="11">
        <v>-4.1000000000000002E-2</v>
      </c>
      <c r="D363" s="222">
        <v>4716.6000000000004</v>
      </c>
      <c r="E363" s="11">
        <f t="shared" si="17"/>
        <v>1.9390000000000072</v>
      </c>
    </row>
    <row r="364" spans="1:5" x14ac:dyDescent="0.2">
      <c r="A364" s="11">
        <f t="shared" si="18"/>
        <v>14</v>
      </c>
      <c r="B364" s="11">
        <v>108.502</v>
      </c>
      <c r="C364" s="11">
        <v>0.86099999999999999</v>
      </c>
      <c r="D364" s="222">
        <v>1568.002</v>
      </c>
      <c r="E364" s="11">
        <f t="shared" si="17"/>
        <v>13.503</v>
      </c>
    </row>
    <row r="365" spans="1:5" x14ac:dyDescent="0.2">
      <c r="A365" s="11">
        <f t="shared" si="18"/>
        <v>15</v>
      </c>
      <c r="B365" s="11">
        <v>122.005</v>
      </c>
      <c r="C365" s="11">
        <v>-0.34399999999999997</v>
      </c>
      <c r="D365" s="222">
        <v>1267.4690000000001</v>
      </c>
      <c r="E365" s="11">
        <f t="shared" si="17"/>
        <v>4.3559999999999945</v>
      </c>
    </row>
    <row r="366" spans="1:5" x14ac:dyDescent="0.2">
      <c r="A366" s="11">
        <f t="shared" si="18"/>
        <v>16</v>
      </c>
      <c r="B366" s="11">
        <v>117.649</v>
      </c>
      <c r="C366" s="11">
        <v>3.0339999999999998</v>
      </c>
      <c r="D366" s="222">
        <v>1647.989</v>
      </c>
      <c r="E366" s="11">
        <f t="shared" si="17"/>
        <v>49.990999999999985</v>
      </c>
    </row>
    <row r="367" spans="1:5" x14ac:dyDescent="0.2">
      <c r="A367" s="11">
        <f t="shared" si="18"/>
        <v>17</v>
      </c>
      <c r="B367" s="11">
        <v>167.64</v>
      </c>
      <c r="C367" s="11">
        <v>-1.633</v>
      </c>
      <c r="D367" s="222">
        <v>3088.8609999999999</v>
      </c>
      <c r="E367" s="11">
        <f t="shared" si="17"/>
        <v>50.426999999999992</v>
      </c>
    </row>
    <row r="368" spans="1:5" x14ac:dyDescent="0.2">
      <c r="A368" s="11">
        <f t="shared" si="18"/>
        <v>18</v>
      </c>
      <c r="B368" s="11">
        <v>117.21299999999999</v>
      </c>
      <c r="C368" s="11">
        <v>-0.503</v>
      </c>
      <c r="D368" s="222">
        <v>1619.1579999999999</v>
      </c>
      <c r="E368" s="11">
        <f t="shared" si="17"/>
        <v>8.1409999999999911</v>
      </c>
    </row>
    <row r="369" spans="1:5" x14ac:dyDescent="0.2">
      <c r="A369" s="11">
        <f t="shared" si="18"/>
        <v>19</v>
      </c>
      <c r="B369" s="11">
        <v>109.072</v>
      </c>
      <c r="C369" s="11">
        <v>0</v>
      </c>
      <c r="D369" s="222">
        <v>3373.7620000000002</v>
      </c>
      <c r="E369" s="11">
        <f t="shared" si="17"/>
        <v>0</v>
      </c>
    </row>
    <row r="370" spans="1:5" x14ac:dyDescent="0.2">
      <c r="A370" s="11">
        <f t="shared" si="18"/>
        <v>20</v>
      </c>
      <c r="B370" s="11">
        <v>109.072</v>
      </c>
      <c r="C370" s="11">
        <v>1.3009999999999999</v>
      </c>
      <c r="D370" s="222">
        <v>1155.201</v>
      </c>
      <c r="E370" s="11">
        <f t="shared" si="17"/>
        <v>15.027999999999992</v>
      </c>
    </row>
    <row r="371" spans="1:5" x14ac:dyDescent="0.2">
      <c r="A371" s="11">
        <f t="shared" si="18"/>
        <v>21</v>
      </c>
      <c r="B371" s="11">
        <v>124.1</v>
      </c>
      <c r="C371" s="11">
        <v>-1.3120000000000001</v>
      </c>
      <c r="D371" s="222">
        <v>1051.1949999999999</v>
      </c>
      <c r="E371" s="11">
        <f t="shared" si="17"/>
        <v>13.793999999999997</v>
      </c>
    </row>
    <row r="372" spans="1:5" x14ac:dyDescent="0.2">
      <c r="A372" s="11">
        <f t="shared" si="18"/>
        <v>22</v>
      </c>
      <c r="B372" s="11">
        <v>110.306</v>
      </c>
      <c r="C372" s="11">
        <v>-1.9E-2</v>
      </c>
      <c r="D372" s="222">
        <v>3560.5419999999999</v>
      </c>
      <c r="E372" s="11">
        <f t="shared" si="17"/>
        <v>0.66899999999999693</v>
      </c>
    </row>
    <row r="373" spans="1:5" x14ac:dyDescent="0.2">
      <c r="A373" s="11">
        <f t="shared" si="18"/>
        <v>23</v>
      </c>
      <c r="B373" s="11">
        <v>109.637</v>
      </c>
      <c r="C373" s="11">
        <v>0.153</v>
      </c>
      <c r="D373" s="222">
        <v>2100.6439999999998</v>
      </c>
      <c r="E373" s="11">
        <f t="shared" si="17"/>
        <v>3.2109999999999985</v>
      </c>
    </row>
    <row r="374" spans="1:5" x14ac:dyDescent="0.2">
      <c r="A374" s="11">
        <f t="shared" si="18"/>
        <v>24</v>
      </c>
      <c r="B374" s="11">
        <v>112.848</v>
      </c>
      <c r="C374" s="11">
        <v>-0.19400000000000001</v>
      </c>
      <c r="D374" s="222">
        <v>2960.7860000000001</v>
      </c>
      <c r="E374" s="11">
        <f t="shared" si="17"/>
        <v>5.75</v>
      </c>
    </row>
    <row r="375" spans="1:5" x14ac:dyDescent="0.2">
      <c r="A375" s="11">
        <f t="shared" si="18"/>
        <v>25</v>
      </c>
      <c r="B375" s="11">
        <v>107.098</v>
      </c>
      <c r="C375" s="11">
        <v>0.88800000000000001</v>
      </c>
      <c r="D375" s="222">
        <v>1090.3489999999999</v>
      </c>
      <c r="E375" s="11">
        <f t="shared" si="17"/>
        <v>9.6850000000000023</v>
      </c>
    </row>
    <row r="376" spans="1:5" x14ac:dyDescent="0.2">
      <c r="A376" s="11">
        <f t="shared" si="18"/>
        <v>26</v>
      </c>
      <c r="B376" s="11">
        <v>116.783</v>
      </c>
      <c r="C376" s="11">
        <v>-0.153</v>
      </c>
      <c r="D376" s="222">
        <v>3928.7559999999999</v>
      </c>
      <c r="E376" s="11">
        <f t="shared" si="17"/>
        <v>6.0250000000000057</v>
      </c>
    </row>
    <row r="377" spans="1:5" x14ac:dyDescent="0.2">
      <c r="A377" s="11">
        <f t="shared" si="18"/>
        <v>27</v>
      </c>
      <c r="B377" s="11">
        <v>110.758</v>
      </c>
      <c r="C377" s="11">
        <v>1.1399999999999999</v>
      </c>
      <c r="D377" s="11">
        <v>877.63400000000001</v>
      </c>
      <c r="E377" s="11">
        <f t="shared" si="17"/>
        <v>10.00800000000001</v>
      </c>
    </row>
    <row r="378" spans="1:5" x14ac:dyDescent="0.2">
      <c r="A378" s="11">
        <f t="shared" si="18"/>
        <v>28</v>
      </c>
      <c r="B378" s="11">
        <v>120.76600000000001</v>
      </c>
      <c r="C378" s="11">
        <v>-1.25</v>
      </c>
      <c r="D378" s="11">
        <v>985.41300000000001</v>
      </c>
      <c r="E378" s="11">
        <f t="shared" si="17"/>
        <v>12.318000000000012</v>
      </c>
    </row>
    <row r="379" spans="1:5" x14ac:dyDescent="0.2">
      <c r="A379" s="11">
        <f t="shared" si="18"/>
        <v>29</v>
      </c>
      <c r="B379" s="11">
        <v>108.44799999999999</v>
      </c>
      <c r="C379" s="11">
        <v>-3.7999999999999999E-2</v>
      </c>
      <c r="D379" s="222">
        <v>3667.7860000000001</v>
      </c>
      <c r="E379" s="11">
        <f t="shared" si="17"/>
        <v>1.4059999999999917</v>
      </c>
    </row>
    <row r="380" spans="1:5" x14ac:dyDescent="0.2">
      <c r="A380" s="11">
        <f t="shared" si="18"/>
        <v>30</v>
      </c>
      <c r="B380" s="11">
        <v>107.042</v>
      </c>
      <c r="C380" s="11">
        <v>0.187</v>
      </c>
      <c r="D380" s="222">
        <v>1379.8130000000001</v>
      </c>
      <c r="E380" s="11">
        <f t="shared" si="17"/>
        <v>2.5849999999999937</v>
      </c>
    </row>
    <row r="381" spans="1:5" x14ac:dyDescent="0.2">
      <c r="A381" s="11">
        <f t="shared" si="18"/>
        <v>31</v>
      </c>
      <c r="B381" s="11">
        <v>109.627</v>
      </c>
      <c r="C381" s="11">
        <v>-2.7E-2</v>
      </c>
      <c r="D381" s="222">
        <v>4891.2160000000003</v>
      </c>
      <c r="E381" s="11">
        <f t="shared" si="17"/>
        <v>1.2939999999999969</v>
      </c>
    </row>
    <row r="382" spans="1:5" x14ac:dyDescent="0.2">
      <c r="A382" s="11">
        <f t="shared" si="18"/>
        <v>32</v>
      </c>
      <c r="B382" s="11">
        <v>108.333</v>
      </c>
      <c r="C382" s="11">
        <v>1.4710000000000001</v>
      </c>
      <c r="D382" s="11">
        <v>942.30100000000004</v>
      </c>
      <c r="E382" s="11">
        <f t="shared" si="17"/>
        <v>13.856999999999999</v>
      </c>
    </row>
    <row r="383" spans="1:5" x14ac:dyDescent="0.2">
      <c r="A383" s="11">
        <f t="shared" si="18"/>
        <v>33</v>
      </c>
      <c r="B383" s="11">
        <v>122.19</v>
      </c>
      <c r="C383" s="11">
        <v>-1.194</v>
      </c>
      <c r="D383" s="11">
        <v>928.44399999999996</v>
      </c>
      <c r="E383" s="11">
        <f t="shared" si="17"/>
        <v>11.085999999999999</v>
      </c>
    </row>
    <row r="384" spans="1:5" x14ac:dyDescent="0.2">
      <c r="A384" s="11">
        <f t="shared" si="18"/>
        <v>34</v>
      </c>
      <c r="B384" s="11">
        <v>111.104</v>
      </c>
      <c r="C384" s="11">
        <v>0.111</v>
      </c>
      <c r="D384" s="222">
        <v>3233.152</v>
      </c>
      <c r="E384" s="11">
        <f t="shared" si="17"/>
        <v>3.590999999999994</v>
      </c>
    </row>
    <row r="385" spans="1:8" x14ac:dyDescent="0.2">
      <c r="A385" s="11">
        <f t="shared" si="18"/>
        <v>35</v>
      </c>
      <c r="B385" s="11">
        <v>114.69499999999999</v>
      </c>
      <c r="C385" s="11">
        <v>2.0750000000000002</v>
      </c>
      <c r="D385" s="222">
        <v>1508.5329999999999</v>
      </c>
      <c r="E385" s="11">
        <f t="shared" si="17"/>
        <v>31.305000000000007</v>
      </c>
    </row>
    <row r="386" spans="1:8" x14ac:dyDescent="0.2">
      <c r="A386" s="11">
        <f t="shared" si="18"/>
        <v>36</v>
      </c>
      <c r="B386" s="11">
        <v>146</v>
      </c>
      <c r="C386" s="11">
        <v>0</v>
      </c>
      <c r="D386" s="11">
        <v>0</v>
      </c>
      <c r="E386" s="11">
        <f t="shared" si="17"/>
        <v>146</v>
      </c>
    </row>
    <row r="387" spans="1:8" x14ac:dyDescent="0.2">
      <c r="D387" s="223">
        <v>0</v>
      </c>
      <c r="E387" s="217">
        <f>SUM(E351:E385)</f>
        <v>781.73900000000003</v>
      </c>
      <c r="F387" s="214" t="s">
        <v>217</v>
      </c>
    </row>
    <row r="388" spans="1:8" x14ac:dyDescent="0.2">
      <c r="D388" s="11" t="s">
        <v>218</v>
      </c>
    </row>
    <row r="390" spans="1:8" ht="25.5" x14ac:dyDescent="0.2">
      <c r="A390" s="218" t="s">
        <v>228</v>
      </c>
      <c r="B390" s="218" t="s">
        <v>213</v>
      </c>
      <c r="C390" s="218" t="s">
        <v>214</v>
      </c>
      <c r="D390" s="218" t="s">
        <v>215</v>
      </c>
    </row>
    <row r="391" spans="1:8" x14ac:dyDescent="0.2">
      <c r="A391" s="11">
        <v>1</v>
      </c>
      <c r="B391" s="11">
        <v>234.61699999999999</v>
      </c>
      <c r="C391" s="11">
        <v>2.6989999999999998</v>
      </c>
      <c r="D391" s="11">
        <v>347.59300000000002</v>
      </c>
      <c r="E391" s="11">
        <f>ABS(B391-B392)</f>
        <v>9.382000000000005</v>
      </c>
      <c r="F391" s="11">
        <f>MAX(B391:B432)</f>
        <v>389.40800000000002</v>
      </c>
      <c r="G391" s="221">
        <f>F391-F392</f>
        <v>283.96100000000001</v>
      </c>
      <c r="H391" s="1" t="s">
        <v>216</v>
      </c>
    </row>
    <row r="392" spans="1:8" x14ac:dyDescent="0.2">
      <c r="A392" s="11">
        <f>A391+1</f>
        <v>2</v>
      </c>
      <c r="B392" s="11">
        <v>243.999</v>
      </c>
      <c r="C392" s="11">
        <v>-2.2280000000000002</v>
      </c>
      <c r="D392" s="11">
        <v>458.495</v>
      </c>
      <c r="E392" s="11">
        <f t="shared" ref="E392:E432" si="19">ABS(B392-B393)</f>
        <v>10.215000000000003</v>
      </c>
      <c r="F392" s="11">
        <f>MIN(B391:B433)</f>
        <v>105.447</v>
      </c>
    </row>
    <row r="393" spans="1:8" x14ac:dyDescent="0.2">
      <c r="A393" s="11">
        <f t="shared" ref="A393:A432" si="20">A392+1</f>
        <v>3</v>
      </c>
      <c r="B393" s="11">
        <v>233.78399999999999</v>
      </c>
      <c r="C393" s="11">
        <v>2.8809999999999998</v>
      </c>
      <c r="D393" s="222">
        <v>1565.181</v>
      </c>
      <c r="E393" s="11">
        <f t="shared" si="19"/>
        <v>45.091000000000008</v>
      </c>
    </row>
    <row r="394" spans="1:8" x14ac:dyDescent="0.2">
      <c r="A394" s="11">
        <f t="shared" si="20"/>
        <v>4</v>
      </c>
      <c r="B394" s="11">
        <v>278.875</v>
      </c>
      <c r="C394" s="11">
        <v>1.177</v>
      </c>
      <c r="D394" s="222">
        <v>1837.712</v>
      </c>
      <c r="E394" s="11">
        <f t="shared" si="19"/>
        <v>21.634999999999991</v>
      </c>
    </row>
    <row r="395" spans="1:8" x14ac:dyDescent="0.2">
      <c r="A395" s="11">
        <f t="shared" si="20"/>
        <v>5</v>
      </c>
      <c r="B395" s="11">
        <v>300.51</v>
      </c>
      <c r="C395" s="11">
        <v>4.0590000000000002</v>
      </c>
      <c r="D395" s="222">
        <v>2190.0329999999999</v>
      </c>
      <c r="E395" s="11">
        <f t="shared" si="19"/>
        <v>88.898000000000025</v>
      </c>
    </row>
    <row r="396" spans="1:8" x14ac:dyDescent="0.2">
      <c r="A396" s="11">
        <f t="shared" si="20"/>
        <v>6</v>
      </c>
      <c r="B396" s="11">
        <v>389.40800000000002</v>
      </c>
      <c r="C396" s="11">
        <v>-1.621</v>
      </c>
      <c r="D396" s="222">
        <v>3366.9949999999999</v>
      </c>
      <c r="E396" s="11">
        <f t="shared" si="19"/>
        <v>54.569000000000017</v>
      </c>
    </row>
    <row r="397" spans="1:8" x14ac:dyDescent="0.2">
      <c r="A397" s="11">
        <f t="shared" si="20"/>
        <v>7</v>
      </c>
      <c r="B397" s="11">
        <v>334.839</v>
      </c>
      <c r="C397" s="11">
        <v>-3.97</v>
      </c>
      <c r="D397" s="11">
        <v>812.07399999999996</v>
      </c>
      <c r="E397" s="11">
        <f t="shared" si="19"/>
        <v>32.240000000000009</v>
      </c>
    </row>
    <row r="398" spans="1:8" x14ac:dyDescent="0.2">
      <c r="A398" s="11">
        <f t="shared" si="20"/>
        <v>8</v>
      </c>
      <c r="B398" s="11">
        <v>302.59899999999999</v>
      </c>
      <c r="C398" s="11">
        <v>-1.62</v>
      </c>
      <c r="D398" s="222">
        <v>2222.7600000000002</v>
      </c>
      <c r="E398" s="11">
        <f t="shared" si="19"/>
        <v>36.000999999999976</v>
      </c>
    </row>
    <row r="399" spans="1:8" x14ac:dyDescent="0.2">
      <c r="A399" s="11">
        <f t="shared" si="20"/>
        <v>9</v>
      </c>
      <c r="B399" s="11">
        <v>266.59800000000001</v>
      </c>
      <c r="C399" s="11">
        <v>-3.0720000000000001</v>
      </c>
      <c r="D399" s="222">
        <v>3017.3</v>
      </c>
      <c r="E399" s="11">
        <f t="shared" si="19"/>
        <v>92.692000000000007</v>
      </c>
    </row>
    <row r="400" spans="1:8" x14ac:dyDescent="0.2">
      <c r="A400" s="11">
        <f t="shared" si="20"/>
        <v>10</v>
      </c>
      <c r="B400" s="11">
        <v>173.90600000000001</v>
      </c>
      <c r="C400" s="11">
        <v>-1.462</v>
      </c>
      <c r="D400" s="222">
        <v>4336.4129999999996</v>
      </c>
      <c r="E400" s="11">
        <f t="shared" si="19"/>
        <v>63.406000000000006</v>
      </c>
    </row>
    <row r="401" spans="1:5" x14ac:dyDescent="0.2">
      <c r="A401" s="11">
        <f t="shared" si="20"/>
        <v>11</v>
      </c>
      <c r="B401" s="11">
        <v>110.5</v>
      </c>
      <c r="C401" s="11">
        <v>-4.3999999999999997E-2</v>
      </c>
      <c r="D401" s="222">
        <v>5439.433</v>
      </c>
      <c r="E401" s="11">
        <f t="shared" si="19"/>
        <v>2.3730000000000047</v>
      </c>
    </row>
    <row r="402" spans="1:5" x14ac:dyDescent="0.2">
      <c r="A402" s="11">
        <f t="shared" si="20"/>
        <v>12</v>
      </c>
      <c r="B402" s="11">
        <v>108.127</v>
      </c>
      <c r="C402" s="11">
        <v>0.93700000000000006</v>
      </c>
      <c r="D402" s="222">
        <v>1236.3050000000001</v>
      </c>
      <c r="E402" s="11">
        <f t="shared" si="19"/>
        <v>11.585999999999999</v>
      </c>
    </row>
    <row r="403" spans="1:5" x14ac:dyDescent="0.2">
      <c r="A403" s="11">
        <f t="shared" si="20"/>
        <v>13</v>
      </c>
      <c r="B403" s="11">
        <v>119.71299999999999</v>
      </c>
      <c r="C403" s="11">
        <v>-0.68899999999999995</v>
      </c>
      <c r="D403" s="222">
        <v>1358.5070000000001</v>
      </c>
      <c r="E403" s="11">
        <f t="shared" si="19"/>
        <v>9.3639999999999901</v>
      </c>
    </row>
    <row r="404" spans="1:5" x14ac:dyDescent="0.2">
      <c r="A404" s="11">
        <f t="shared" si="20"/>
        <v>14</v>
      </c>
      <c r="B404" s="11">
        <v>110.349</v>
      </c>
      <c r="C404" s="11">
        <v>3.3580000000000001</v>
      </c>
      <c r="D404" s="222">
        <v>1638.443</v>
      </c>
      <c r="E404" s="11">
        <f t="shared" si="19"/>
        <v>55.02300000000001</v>
      </c>
    </row>
    <row r="405" spans="1:5" x14ac:dyDescent="0.2">
      <c r="A405" s="11">
        <f t="shared" si="20"/>
        <v>15</v>
      </c>
      <c r="B405" s="11">
        <v>165.37200000000001</v>
      </c>
      <c r="C405" s="11">
        <v>-1.5680000000000001</v>
      </c>
      <c r="D405" s="222">
        <v>2535.2829999999999</v>
      </c>
      <c r="E405" s="11">
        <f t="shared" si="19"/>
        <v>39.740000000000009</v>
      </c>
    </row>
    <row r="406" spans="1:5" x14ac:dyDescent="0.2">
      <c r="A406" s="11">
        <f t="shared" si="20"/>
        <v>16</v>
      </c>
      <c r="B406" s="11">
        <v>125.63200000000001</v>
      </c>
      <c r="C406" s="11">
        <v>-0.91500000000000004</v>
      </c>
      <c r="D406" s="222">
        <v>1848.4359999999999</v>
      </c>
      <c r="E406" s="11">
        <f t="shared" si="19"/>
        <v>16.918000000000006</v>
      </c>
    </row>
    <row r="407" spans="1:5" x14ac:dyDescent="0.2">
      <c r="A407" s="11">
        <f t="shared" si="20"/>
        <v>17</v>
      </c>
      <c r="B407" s="11">
        <v>108.714</v>
      </c>
      <c r="C407" s="11">
        <v>4.4999999999999998E-2</v>
      </c>
      <c r="D407" s="222">
        <v>3806.0639999999999</v>
      </c>
      <c r="E407" s="11">
        <f t="shared" si="19"/>
        <v>1.6970000000000027</v>
      </c>
    </row>
    <row r="408" spans="1:5" x14ac:dyDescent="0.2">
      <c r="A408" s="11">
        <f t="shared" si="20"/>
        <v>18</v>
      </c>
      <c r="B408" s="11">
        <v>110.411</v>
      </c>
      <c r="C408" s="11">
        <v>1.3240000000000001</v>
      </c>
      <c r="D408" s="222">
        <v>1092.796</v>
      </c>
      <c r="E408" s="11">
        <f t="shared" si="19"/>
        <v>14.463999999999999</v>
      </c>
    </row>
    <row r="409" spans="1:5" x14ac:dyDescent="0.2">
      <c r="A409" s="11">
        <f t="shared" si="20"/>
        <v>19</v>
      </c>
      <c r="B409" s="11">
        <v>124.875</v>
      </c>
      <c r="C409" s="11">
        <v>-1.3680000000000001</v>
      </c>
      <c r="D409" s="222">
        <v>1041.6410000000001</v>
      </c>
      <c r="E409" s="11">
        <f t="shared" si="19"/>
        <v>14.245000000000005</v>
      </c>
    </row>
    <row r="410" spans="1:5" x14ac:dyDescent="0.2">
      <c r="A410" s="11">
        <f t="shared" si="20"/>
        <v>20</v>
      </c>
      <c r="B410" s="11">
        <v>110.63</v>
      </c>
      <c r="C410" s="11">
        <v>6.9000000000000006E-2</v>
      </c>
      <c r="D410" s="222">
        <v>1697.595</v>
      </c>
      <c r="E410" s="11">
        <f t="shared" si="19"/>
        <v>1.1720000000000113</v>
      </c>
    </row>
    <row r="411" spans="1:5" x14ac:dyDescent="0.2">
      <c r="A411" s="11">
        <f t="shared" si="20"/>
        <v>21</v>
      </c>
      <c r="B411" s="11">
        <v>111.80200000000001</v>
      </c>
      <c r="C411" s="11">
        <v>-0.316</v>
      </c>
      <c r="D411" s="11">
        <v>728.94200000000001</v>
      </c>
      <c r="E411" s="11">
        <f t="shared" si="19"/>
        <v>2.3020000000000067</v>
      </c>
    </row>
    <row r="412" spans="1:5" x14ac:dyDescent="0.2">
      <c r="A412" s="11">
        <f t="shared" si="20"/>
        <v>22</v>
      </c>
      <c r="B412" s="11">
        <v>109.5</v>
      </c>
      <c r="C412" s="11">
        <v>0</v>
      </c>
      <c r="D412" s="222">
        <v>2213.453</v>
      </c>
      <c r="E412" s="11">
        <f t="shared" si="19"/>
        <v>0</v>
      </c>
    </row>
    <row r="413" spans="1:5" x14ac:dyDescent="0.2">
      <c r="A413" s="11">
        <f t="shared" si="20"/>
        <v>23</v>
      </c>
      <c r="B413" s="11">
        <v>109.5</v>
      </c>
      <c r="C413" s="11">
        <v>0.215</v>
      </c>
      <c r="D413" s="222">
        <v>1160.538</v>
      </c>
      <c r="E413" s="11">
        <f t="shared" si="19"/>
        <v>2.5</v>
      </c>
    </row>
    <row r="414" spans="1:5" x14ac:dyDescent="0.2">
      <c r="A414" s="11">
        <f t="shared" si="20"/>
        <v>24</v>
      </c>
      <c r="B414" s="11">
        <v>112</v>
      </c>
      <c r="C414" s="11">
        <v>-0.19900000000000001</v>
      </c>
      <c r="D414" s="222">
        <v>2704.9250000000002</v>
      </c>
      <c r="E414" s="11">
        <f t="shared" si="19"/>
        <v>5.3700000000000045</v>
      </c>
    </row>
    <row r="415" spans="1:5" x14ac:dyDescent="0.2">
      <c r="A415" s="11">
        <f t="shared" si="20"/>
        <v>25</v>
      </c>
      <c r="B415" s="11">
        <v>106.63</v>
      </c>
      <c r="C415" s="11">
        <v>0.90200000000000002</v>
      </c>
      <c r="D415" s="11">
        <v>965.88300000000004</v>
      </c>
      <c r="E415" s="11">
        <f t="shared" si="19"/>
        <v>8.7120000000000033</v>
      </c>
    </row>
    <row r="416" spans="1:5" x14ac:dyDescent="0.2">
      <c r="A416" s="11">
        <f t="shared" si="20"/>
        <v>26</v>
      </c>
      <c r="B416" s="11">
        <v>115.342</v>
      </c>
      <c r="C416" s="11">
        <v>-0.74299999999999999</v>
      </c>
      <c r="D416" s="222">
        <v>1045.4269999999999</v>
      </c>
      <c r="E416" s="11">
        <f t="shared" si="19"/>
        <v>7.7650000000000006</v>
      </c>
    </row>
    <row r="417" spans="1:5" x14ac:dyDescent="0.2">
      <c r="A417" s="11">
        <f t="shared" si="20"/>
        <v>27</v>
      </c>
      <c r="B417" s="11">
        <v>107.577</v>
      </c>
      <c r="C417" s="11">
        <v>0.96</v>
      </c>
      <c r="D417" s="222">
        <v>1044.0709999999999</v>
      </c>
      <c r="E417" s="11">
        <f t="shared" si="19"/>
        <v>10.022999999999996</v>
      </c>
    </row>
    <row r="418" spans="1:5" x14ac:dyDescent="0.2">
      <c r="A418" s="11">
        <f t="shared" si="20"/>
        <v>28</v>
      </c>
      <c r="B418" s="11">
        <v>117.6</v>
      </c>
      <c r="C418" s="11">
        <v>-0.215</v>
      </c>
      <c r="D418" s="222">
        <v>1142.403</v>
      </c>
      <c r="E418" s="11">
        <f t="shared" si="19"/>
        <v>2.4609999999999985</v>
      </c>
    </row>
    <row r="419" spans="1:5" x14ac:dyDescent="0.2">
      <c r="A419" s="11">
        <f t="shared" si="20"/>
        <v>29</v>
      </c>
      <c r="B419" s="11">
        <v>115.139</v>
      </c>
      <c r="C419" s="11">
        <v>-0.40300000000000002</v>
      </c>
      <c r="D419" s="222">
        <v>1218.739</v>
      </c>
      <c r="E419" s="11">
        <f t="shared" si="19"/>
        <v>4.9099999999999966</v>
      </c>
    </row>
    <row r="420" spans="1:5" x14ac:dyDescent="0.2">
      <c r="A420" s="11">
        <f t="shared" si="20"/>
        <v>30</v>
      </c>
      <c r="B420" s="11">
        <v>110.229</v>
      </c>
      <c r="C420" s="11">
        <v>1.4</v>
      </c>
      <c r="D420" s="11">
        <v>852.25</v>
      </c>
      <c r="E420" s="11">
        <f t="shared" si="19"/>
        <v>11.930999999999997</v>
      </c>
    </row>
    <row r="421" spans="1:5" x14ac:dyDescent="0.2">
      <c r="A421" s="11">
        <f t="shared" si="20"/>
        <v>31</v>
      </c>
      <c r="B421" s="11">
        <v>122.16</v>
      </c>
      <c r="C421" s="11">
        <v>-1.0660000000000001</v>
      </c>
      <c r="D421" s="222">
        <v>1066.259</v>
      </c>
      <c r="E421" s="11">
        <f t="shared" si="19"/>
        <v>11.363</v>
      </c>
    </row>
    <row r="422" spans="1:5" x14ac:dyDescent="0.2">
      <c r="A422" s="11">
        <f t="shared" si="20"/>
        <v>32</v>
      </c>
      <c r="B422" s="11">
        <v>110.797</v>
      </c>
      <c r="C422" s="11">
        <v>1.07</v>
      </c>
      <c r="D422" s="11">
        <v>867.40099999999995</v>
      </c>
      <c r="E422" s="11">
        <f t="shared" si="19"/>
        <v>9.2800000000000011</v>
      </c>
    </row>
    <row r="423" spans="1:5" x14ac:dyDescent="0.2">
      <c r="A423" s="11">
        <f t="shared" si="20"/>
        <v>33</v>
      </c>
      <c r="B423" s="11">
        <v>120.077</v>
      </c>
      <c r="C423" s="11">
        <v>-1.389</v>
      </c>
      <c r="D423" s="11">
        <v>866.29300000000001</v>
      </c>
      <c r="E423" s="11">
        <f t="shared" si="19"/>
        <v>12.028999999999996</v>
      </c>
    </row>
    <row r="424" spans="1:5" x14ac:dyDescent="0.2">
      <c r="A424" s="11">
        <f t="shared" si="20"/>
        <v>34</v>
      </c>
      <c r="B424" s="11">
        <v>108.048</v>
      </c>
      <c r="C424" s="11">
        <v>0.02</v>
      </c>
      <c r="D424" s="222">
        <v>4043.614</v>
      </c>
      <c r="E424" s="11">
        <f t="shared" si="19"/>
        <v>0.80799999999999272</v>
      </c>
    </row>
    <row r="425" spans="1:5" x14ac:dyDescent="0.2">
      <c r="A425" s="11">
        <f t="shared" si="20"/>
        <v>35</v>
      </c>
      <c r="B425" s="11">
        <v>108.85599999999999</v>
      </c>
      <c r="C425" s="11">
        <v>-0.29599999999999999</v>
      </c>
      <c r="D425" s="222">
        <v>1150.537</v>
      </c>
      <c r="E425" s="11">
        <f t="shared" si="19"/>
        <v>3.4089999999999918</v>
      </c>
    </row>
    <row r="426" spans="1:5" x14ac:dyDescent="0.2">
      <c r="A426" s="11">
        <f t="shared" si="20"/>
        <v>36</v>
      </c>
      <c r="B426" s="11">
        <v>105.447</v>
      </c>
      <c r="C426" s="11">
        <v>0.40899999999999997</v>
      </c>
      <c r="D426" s="11">
        <v>937.47500000000002</v>
      </c>
      <c r="E426" s="11">
        <f t="shared" si="19"/>
        <v>3.8349999999999937</v>
      </c>
    </row>
    <row r="427" spans="1:5" x14ac:dyDescent="0.2">
      <c r="A427" s="11">
        <f t="shared" si="20"/>
        <v>37</v>
      </c>
      <c r="B427" s="11">
        <v>109.282</v>
      </c>
      <c r="C427" s="11">
        <v>-0.11600000000000001</v>
      </c>
      <c r="D427" s="222">
        <v>2024.0940000000001</v>
      </c>
      <c r="E427" s="11">
        <f t="shared" si="19"/>
        <v>2.3439999999999941</v>
      </c>
    </row>
    <row r="428" spans="1:5" x14ac:dyDescent="0.2">
      <c r="A428" s="11">
        <f t="shared" si="20"/>
        <v>38</v>
      </c>
      <c r="B428" s="11">
        <v>106.938</v>
      </c>
      <c r="C428" s="11">
        <v>1.361</v>
      </c>
      <c r="D428" s="11">
        <v>986.47900000000004</v>
      </c>
      <c r="E428" s="11">
        <f t="shared" si="19"/>
        <v>13.423000000000002</v>
      </c>
    </row>
    <row r="429" spans="1:5" x14ac:dyDescent="0.2">
      <c r="A429" s="11">
        <f t="shared" si="20"/>
        <v>39</v>
      </c>
      <c r="B429" s="11">
        <v>120.361</v>
      </c>
      <c r="C429" s="11">
        <v>-0.91600000000000004</v>
      </c>
      <c r="D429" s="222">
        <v>1093.011</v>
      </c>
      <c r="E429" s="11">
        <f t="shared" si="19"/>
        <v>10.01400000000001</v>
      </c>
    </row>
    <row r="430" spans="1:5" x14ac:dyDescent="0.2">
      <c r="A430" s="11">
        <f t="shared" si="20"/>
        <v>40</v>
      </c>
      <c r="B430" s="11">
        <v>110.34699999999999</v>
      </c>
      <c r="C430" s="11">
        <v>0.218</v>
      </c>
      <c r="D430" s="222">
        <v>3617.8009999999999</v>
      </c>
      <c r="E430" s="11">
        <f t="shared" si="19"/>
        <v>7.8840000000000003</v>
      </c>
    </row>
    <row r="431" spans="1:5" x14ac:dyDescent="0.2">
      <c r="A431" s="11">
        <f t="shared" si="20"/>
        <v>41</v>
      </c>
      <c r="B431" s="11">
        <v>118.23099999999999</v>
      </c>
      <c r="C431" s="11">
        <v>2.843</v>
      </c>
      <c r="D431" s="11">
        <v>976.82799999999997</v>
      </c>
      <c r="E431" s="11">
        <f t="shared" si="19"/>
        <v>27.769000000000005</v>
      </c>
    </row>
    <row r="432" spans="1:5" x14ac:dyDescent="0.2">
      <c r="A432" s="11">
        <f t="shared" si="20"/>
        <v>42</v>
      </c>
      <c r="B432" s="11">
        <v>146</v>
      </c>
      <c r="C432" s="11">
        <v>0</v>
      </c>
      <c r="D432" s="11">
        <v>0</v>
      </c>
      <c r="E432" s="11">
        <f t="shared" si="19"/>
        <v>146</v>
      </c>
    </row>
    <row r="433" spans="4:6" x14ac:dyDescent="0.2">
      <c r="D433" s="223">
        <v>0</v>
      </c>
      <c r="E433" s="217">
        <f>SUM(E391:E431)</f>
        <v>778.84300000000019</v>
      </c>
      <c r="F433" s="214" t="s">
        <v>217</v>
      </c>
    </row>
    <row r="434" spans="4:6" x14ac:dyDescent="0.2">
      <c r="D434" s="11" t="s">
        <v>218</v>
      </c>
    </row>
  </sheetData>
  <phoneticPr fontId="2" type="noConversion"/>
  <conditionalFormatting sqref="C1:C346 C349:C65536">
    <cfRule type="cellIs" dxfId="1" priority="1" stopIfTrue="1" operator="lessThan">
      <formula>-4.5</formula>
    </cfRule>
    <cfRule type="cellIs" dxfId="0" priority="2" stopIfTrue="1" operator="greaterThan">
      <formula>4.5</formula>
    </cfRule>
  </conditionalFormatting>
  <pageMargins left="0.75" right="0.75" top="1" bottom="1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T159"/>
  <sheetViews>
    <sheetView topLeftCell="A110" workbookViewId="0">
      <selection activeCell="B141" sqref="B141:J159"/>
    </sheetView>
  </sheetViews>
  <sheetFormatPr defaultColWidth="8.85546875" defaultRowHeight="12.75" x14ac:dyDescent="0.2"/>
  <cols>
    <col min="1" max="1" width="8.85546875" style="1"/>
    <col min="2" max="2" width="10.7109375" style="11" customWidth="1"/>
    <col min="3" max="3" width="17.5703125" style="11" customWidth="1"/>
    <col min="4" max="4" width="19.85546875" style="11" customWidth="1"/>
    <col min="5" max="5" width="12.7109375" style="11" customWidth="1"/>
    <col min="6" max="6" width="14.7109375" style="212" customWidth="1"/>
    <col min="7" max="8" width="14.7109375" style="11" customWidth="1"/>
    <col min="9" max="9" width="14.7109375" style="212" customWidth="1"/>
    <col min="10" max="10" width="14.7109375" style="11" customWidth="1"/>
    <col min="11" max="16384" width="8.85546875" style="1"/>
  </cols>
  <sheetData>
    <row r="3" spans="1:20" ht="13.5" thickBot="1" x14ac:dyDescent="0.25"/>
    <row r="4" spans="1:20" x14ac:dyDescent="0.2">
      <c r="A4" s="568"/>
      <c r="B4" s="770" t="s">
        <v>234</v>
      </c>
      <c r="C4" s="771"/>
      <c r="D4" s="771"/>
      <c r="E4" s="771"/>
      <c r="F4" s="771"/>
      <c r="G4" s="771"/>
      <c r="H4" s="771"/>
      <c r="I4" s="771"/>
      <c r="J4" s="772"/>
    </row>
    <row r="5" spans="1:20" s="219" customFormat="1" ht="47.25" customHeight="1" thickBot="1" x14ac:dyDescent="0.25">
      <c r="A5" s="569"/>
      <c r="B5" s="315" t="s">
        <v>236</v>
      </c>
      <c r="C5" s="316" t="s">
        <v>244</v>
      </c>
      <c r="D5" s="316" t="s">
        <v>237</v>
      </c>
      <c r="E5" s="316" t="s">
        <v>239</v>
      </c>
      <c r="F5" s="317" t="s">
        <v>249</v>
      </c>
      <c r="G5" s="316" t="s">
        <v>283</v>
      </c>
      <c r="H5" s="316" t="s">
        <v>242</v>
      </c>
      <c r="I5" s="317" t="s">
        <v>252</v>
      </c>
      <c r="J5" s="318" t="s">
        <v>253</v>
      </c>
      <c r="L5" s="219" t="s">
        <v>243</v>
      </c>
      <c r="M5" s="219" t="s">
        <v>246</v>
      </c>
      <c r="N5" s="219" t="s">
        <v>247</v>
      </c>
      <c r="O5" s="219" t="s">
        <v>248</v>
      </c>
      <c r="R5" s="219" t="s">
        <v>250</v>
      </c>
      <c r="S5" s="219" t="s">
        <v>251</v>
      </c>
      <c r="T5" s="219" t="s">
        <v>317</v>
      </c>
    </row>
    <row r="6" spans="1:20" x14ac:dyDescent="0.2">
      <c r="A6" s="568"/>
      <c r="B6" s="269" t="s">
        <v>235</v>
      </c>
      <c r="C6" s="301" t="s">
        <v>245</v>
      </c>
      <c r="D6" s="301" t="s">
        <v>238</v>
      </c>
      <c r="E6" s="301" t="s">
        <v>240</v>
      </c>
      <c r="F6" s="263">
        <f t="shared" ref="F6:F15" si="0">ROUNDUP(P6*15*60*1.5,-2)</f>
        <v>4600</v>
      </c>
      <c r="G6" s="301" t="s">
        <v>241</v>
      </c>
      <c r="H6" s="301">
        <v>120</v>
      </c>
      <c r="I6" s="263">
        <v>7500</v>
      </c>
      <c r="J6" s="302">
        <v>150</v>
      </c>
      <c r="K6" s="213">
        <f>SUM(I6:J7)</f>
        <v>14970</v>
      </c>
      <c r="L6" s="1">
        <v>7.5</v>
      </c>
      <c r="M6" s="1">
        <f t="shared" ref="M6:M11" si="1">25*L6*1000/10000</f>
        <v>18.75</v>
      </c>
      <c r="N6" s="1">
        <v>165</v>
      </c>
      <c r="O6" s="1">
        <v>0.9</v>
      </c>
      <c r="P6" s="1">
        <f t="shared" ref="P6:P11" si="2">M6*N6*O6/1000*1.2</f>
        <v>3.3412499999999996</v>
      </c>
      <c r="R6" s="1">
        <v>1.5</v>
      </c>
      <c r="S6" s="1">
        <f t="shared" ref="S6:S12" si="3">ROUND(F6/R6,-1)</f>
        <v>3070</v>
      </c>
      <c r="T6" s="1">
        <f>F6*1000/H6/60/24</f>
        <v>26.62037037037037</v>
      </c>
    </row>
    <row r="7" spans="1:20" ht="13.5" thickBot="1" x14ac:dyDescent="0.25">
      <c r="A7" s="568"/>
      <c r="B7" s="2" t="s">
        <v>254</v>
      </c>
      <c r="C7" s="303" t="s">
        <v>289</v>
      </c>
      <c r="D7" s="303" t="s">
        <v>255</v>
      </c>
      <c r="E7" s="303" t="s">
        <v>240</v>
      </c>
      <c r="F7" s="241">
        <f t="shared" si="0"/>
        <v>4200</v>
      </c>
      <c r="G7" s="303" t="s">
        <v>241</v>
      </c>
      <c r="H7" s="303">
        <v>120</v>
      </c>
      <c r="I7" s="241">
        <v>6900</v>
      </c>
      <c r="J7" s="319">
        <v>420</v>
      </c>
      <c r="L7" s="1">
        <f>14.4-7.5</f>
        <v>6.9</v>
      </c>
      <c r="M7" s="1">
        <f t="shared" si="1"/>
        <v>17.25</v>
      </c>
      <c r="N7" s="1">
        <f t="shared" ref="N7:O10" si="4">N6</f>
        <v>165</v>
      </c>
      <c r="O7" s="1">
        <f t="shared" si="4"/>
        <v>0.9</v>
      </c>
      <c r="P7" s="1">
        <f t="shared" si="2"/>
        <v>3.0739499999999995</v>
      </c>
      <c r="R7" s="1">
        <v>1.5</v>
      </c>
      <c r="S7" s="1">
        <f t="shared" si="3"/>
        <v>2800</v>
      </c>
      <c r="T7" s="1">
        <f t="shared" ref="T7:T12" si="5">F7*1000/H7/60/24</f>
        <v>24.305555555555557</v>
      </c>
    </row>
    <row r="8" spans="1:20" x14ac:dyDescent="0.2">
      <c r="A8" s="568"/>
      <c r="B8" s="269" t="s">
        <v>256</v>
      </c>
      <c r="C8" s="301" t="s">
        <v>290</v>
      </c>
      <c r="D8" s="301" t="s">
        <v>257</v>
      </c>
      <c r="E8" s="301" t="s">
        <v>240</v>
      </c>
      <c r="F8" s="263">
        <f t="shared" si="0"/>
        <v>4000</v>
      </c>
      <c r="G8" s="301" t="s">
        <v>241</v>
      </c>
      <c r="H8" s="301">
        <v>120</v>
      </c>
      <c r="I8" s="263">
        <v>6500</v>
      </c>
      <c r="J8" s="302">
        <v>50</v>
      </c>
      <c r="L8" s="1">
        <f>20.9-14.4</f>
        <v>6.4999999999999982</v>
      </c>
      <c r="M8" s="1">
        <f t="shared" si="1"/>
        <v>16.249999999999993</v>
      </c>
      <c r="N8" s="1">
        <f t="shared" si="4"/>
        <v>165</v>
      </c>
      <c r="O8" s="1">
        <f t="shared" si="4"/>
        <v>0.9</v>
      </c>
      <c r="P8" s="1">
        <f t="shared" si="2"/>
        <v>2.8957499999999983</v>
      </c>
      <c r="R8" s="1">
        <v>1.5</v>
      </c>
      <c r="S8" s="1">
        <f t="shared" si="3"/>
        <v>2670</v>
      </c>
      <c r="T8" s="1">
        <f t="shared" si="5"/>
        <v>23.148148148148149</v>
      </c>
    </row>
    <row r="9" spans="1:20" x14ac:dyDescent="0.2">
      <c r="A9" s="568"/>
      <c r="B9" s="194" t="s">
        <v>258</v>
      </c>
      <c r="C9" s="169" t="s">
        <v>291</v>
      </c>
      <c r="D9" s="169" t="s">
        <v>259</v>
      </c>
      <c r="E9" s="169" t="s">
        <v>240</v>
      </c>
      <c r="F9" s="195">
        <f t="shared" si="0"/>
        <v>1600</v>
      </c>
      <c r="G9" s="169" t="s">
        <v>241</v>
      </c>
      <c r="H9" s="169">
        <v>120</v>
      </c>
      <c r="I9" s="195">
        <v>2500</v>
      </c>
      <c r="J9" s="196">
        <v>20</v>
      </c>
      <c r="K9" s="213">
        <f>SUM(I8:J14)</f>
        <v>24360</v>
      </c>
      <c r="L9" s="1">
        <f>23.4-20.9</f>
        <v>2.5</v>
      </c>
      <c r="M9" s="1">
        <f t="shared" si="1"/>
        <v>6.25</v>
      </c>
      <c r="N9" s="1">
        <f t="shared" si="4"/>
        <v>165</v>
      </c>
      <c r="O9" s="1">
        <f t="shared" si="4"/>
        <v>0.9</v>
      </c>
      <c r="P9" s="1">
        <f t="shared" si="2"/>
        <v>1.11375</v>
      </c>
      <c r="R9" s="1">
        <v>1.5</v>
      </c>
      <c r="S9" s="1">
        <f t="shared" si="3"/>
        <v>1070</v>
      </c>
      <c r="T9" s="1">
        <f t="shared" si="5"/>
        <v>9.2592592592592595</v>
      </c>
    </row>
    <row r="10" spans="1:20" x14ac:dyDescent="0.2">
      <c r="A10" s="568"/>
      <c r="B10" s="194" t="s">
        <v>260</v>
      </c>
      <c r="C10" s="169" t="s">
        <v>292</v>
      </c>
      <c r="D10" s="169" t="s">
        <v>255</v>
      </c>
      <c r="E10" s="169" t="str">
        <f>E9</f>
        <v>Áno</v>
      </c>
      <c r="F10" s="195">
        <f t="shared" si="0"/>
        <v>1000</v>
      </c>
      <c r="G10" s="169" t="str">
        <f>G9</f>
        <v>ORL - 5 mg/L</v>
      </c>
      <c r="H10" s="169">
        <v>120</v>
      </c>
      <c r="I10" s="195">
        <v>1500</v>
      </c>
      <c r="J10" s="196">
        <v>20</v>
      </c>
      <c r="L10" s="1">
        <f>24.9-23.4</f>
        <v>1.5</v>
      </c>
      <c r="M10" s="1">
        <f t="shared" si="1"/>
        <v>3.75</v>
      </c>
      <c r="N10" s="1">
        <f t="shared" si="4"/>
        <v>165</v>
      </c>
      <c r="O10" s="1">
        <f t="shared" si="4"/>
        <v>0.9</v>
      </c>
      <c r="P10" s="1">
        <f t="shared" si="2"/>
        <v>0.66825000000000001</v>
      </c>
      <c r="R10" s="1">
        <v>1.5</v>
      </c>
      <c r="S10" s="1">
        <f t="shared" si="3"/>
        <v>670</v>
      </c>
      <c r="T10" s="1">
        <f t="shared" si="5"/>
        <v>5.7870370370370372</v>
      </c>
    </row>
    <row r="11" spans="1:20" x14ac:dyDescent="0.2">
      <c r="A11" s="568"/>
      <c r="B11" s="194" t="s">
        <v>286</v>
      </c>
      <c r="C11" s="169" t="s">
        <v>293</v>
      </c>
      <c r="D11" s="169" t="s">
        <v>287</v>
      </c>
      <c r="E11" s="169" t="s">
        <v>240</v>
      </c>
      <c r="F11" s="195">
        <f t="shared" si="0"/>
        <v>1900</v>
      </c>
      <c r="G11" s="169" t="s">
        <v>241</v>
      </c>
      <c r="H11" s="169">
        <v>120</v>
      </c>
      <c r="I11" s="195">
        <v>3000</v>
      </c>
      <c r="J11" s="196">
        <v>30</v>
      </c>
      <c r="L11" s="1">
        <v>3</v>
      </c>
      <c r="M11" s="1">
        <f t="shared" si="1"/>
        <v>7.5</v>
      </c>
      <c r="N11" s="1">
        <f t="shared" ref="N11:O19" si="6">N10</f>
        <v>165</v>
      </c>
      <c r="O11" s="1">
        <f t="shared" si="6"/>
        <v>0.9</v>
      </c>
      <c r="P11" s="1">
        <f t="shared" si="2"/>
        <v>1.3365</v>
      </c>
      <c r="R11" s="1">
        <v>1.5</v>
      </c>
      <c r="S11" s="1">
        <f t="shared" si="3"/>
        <v>1270</v>
      </c>
      <c r="T11" s="1">
        <f t="shared" si="5"/>
        <v>10.995370370370372</v>
      </c>
    </row>
    <row r="12" spans="1:20" x14ac:dyDescent="0.2">
      <c r="A12" s="568"/>
      <c r="B12" s="194" t="s">
        <v>288</v>
      </c>
      <c r="C12" s="169" t="s">
        <v>294</v>
      </c>
      <c r="D12" s="169" t="s">
        <v>259</v>
      </c>
      <c r="E12" s="169" t="s">
        <v>240</v>
      </c>
      <c r="F12" s="195">
        <f t="shared" si="0"/>
        <v>1900</v>
      </c>
      <c r="G12" s="169" t="s">
        <v>241</v>
      </c>
      <c r="H12" s="169">
        <v>120</v>
      </c>
      <c r="I12" s="195">
        <v>3100</v>
      </c>
      <c r="J12" s="196">
        <v>20</v>
      </c>
      <c r="L12" s="1">
        <v>3.1</v>
      </c>
      <c r="M12" s="1">
        <f>25*L12*1000/10000</f>
        <v>7.75</v>
      </c>
      <c r="N12" s="1">
        <f t="shared" si="6"/>
        <v>165</v>
      </c>
      <c r="O12" s="1">
        <f t="shared" si="6"/>
        <v>0.9</v>
      </c>
      <c r="P12" s="1">
        <f t="shared" ref="P12:P19" si="7">M12*N12*O12/1000*1.2</f>
        <v>1.3810500000000001</v>
      </c>
      <c r="R12" s="1">
        <v>1.5</v>
      </c>
      <c r="S12" s="1">
        <f t="shared" si="3"/>
        <v>1270</v>
      </c>
      <c r="T12" s="1">
        <f t="shared" si="5"/>
        <v>10.995370370370372</v>
      </c>
    </row>
    <row r="13" spans="1:20" x14ac:dyDescent="0.2">
      <c r="A13" s="568"/>
      <c r="B13" s="194" t="s">
        <v>560</v>
      </c>
      <c r="C13" s="169" t="s">
        <v>561</v>
      </c>
      <c r="D13" s="169" t="s">
        <v>259</v>
      </c>
      <c r="E13" s="169" t="s">
        <v>240</v>
      </c>
      <c r="F13" s="195">
        <f t="shared" ref="F13" si="8">ROUNDUP(P13*15*60*1.5,-2)</f>
        <v>1900</v>
      </c>
      <c r="G13" s="169" t="s">
        <v>241</v>
      </c>
      <c r="H13" s="169">
        <v>120</v>
      </c>
      <c r="I13" s="195">
        <v>3100</v>
      </c>
      <c r="J13" s="196">
        <v>20</v>
      </c>
      <c r="L13" s="1">
        <v>3.1</v>
      </c>
      <c r="M13" s="1">
        <f>25*L13*1000/10000</f>
        <v>7.75</v>
      </c>
      <c r="N13" s="1">
        <f t="shared" si="6"/>
        <v>165</v>
      </c>
      <c r="O13" s="1">
        <f t="shared" si="6"/>
        <v>0.9</v>
      </c>
      <c r="P13" s="1">
        <f t="shared" si="7"/>
        <v>1.3810500000000001</v>
      </c>
      <c r="R13" s="1">
        <v>1.5</v>
      </c>
      <c r="S13" s="1">
        <f t="shared" ref="S13:S19" si="9">ROUND(F13/R13,-1)</f>
        <v>1270</v>
      </c>
      <c r="T13" s="1">
        <f t="shared" ref="T13:T19" si="10">F13*1000/H13/60/24</f>
        <v>10.995370370370372</v>
      </c>
    </row>
    <row r="14" spans="1:20" ht="13.5" thickBot="1" x14ac:dyDescent="0.25">
      <c r="A14" s="568"/>
      <c r="B14" s="2" t="s">
        <v>295</v>
      </c>
      <c r="C14" s="303" t="s">
        <v>296</v>
      </c>
      <c r="D14" s="303" t="s">
        <v>297</v>
      </c>
      <c r="E14" s="303" t="s">
        <v>240</v>
      </c>
      <c r="F14" s="241">
        <f t="shared" si="0"/>
        <v>3900</v>
      </c>
      <c r="G14" s="303" t="s">
        <v>241</v>
      </c>
      <c r="H14" s="303">
        <v>120</v>
      </c>
      <c r="I14" s="241">
        <v>4000</v>
      </c>
      <c r="J14" s="319">
        <v>500</v>
      </c>
      <c r="K14" s="213">
        <f>SUM(I15:J17)</f>
        <v>16230</v>
      </c>
      <c r="L14" s="1">
        <f>41.5-37.5</f>
        <v>4</v>
      </c>
      <c r="M14" s="1">
        <f>25*L14*1000/10000+3.2+2.8</f>
        <v>16</v>
      </c>
      <c r="N14" s="1">
        <f>N12</f>
        <v>165</v>
      </c>
      <c r="O14" s="1">
        <f>O12</f>
        <v>0.9</v>
      </c>
      <c r="P14" s="1">
        <f t="shared" si="7"/>
        <v>2.8512</v>
      </c>
      <c r="R14" s="1">
        <v>1.5</v>
      </c>
      <c r="S14" s="1">
        <f t="shared" si="9"/>
        <v>2600</v>
      </c>
      <c r="T14" s="1">
        <f t="shared" si="10"/>
        <v>22.569444444444443</v>
      </c>
    </row>
    <row r="15" spans="1:20" x14ac:dyDescent="0.2">
      <c r="A15" s="568"/>
      <c r="B15" s="269" t="s">
        <v>301</v>
      </c>
      <c r="C15" s="301" t="s">
        <v>302</v>
      </c>
      <c r="D15" s="301" t="s">
        <v>303</v>
      </c>
      <c r="E15" s="301" t="s">
        <v>240</v>
      </c>
      <c r="F15" s="263">
        <f t="shared" si="0"/>
        <v>2600</v>
      </c>
      <c r="G15" s="301" t="s">
        <v>241</v>
      </c>
      <c r="H15" s="301">
        <v>120</v>
      </c>
      <c r="I15" s="263">
        <v>4200</v>
      </c>
      <c r="J15" s="302">
        <v>30</v>
      </c>
      <c r="L15" s="1">
        <f>45.7-41.5</f>
        <v>4.2000000000000028</v>
      </c>
      <c r="M15" s="1">
        <f>25*L15*1000/10000</f>
        <v>10.500000000000007</v>
      </c>
      <c r="N15" s="1">
        <f t="shared" si="6"/>
        <v>165</v>
      </c>
      <c r="O15" s="1">
        <f t="shared" si="6"/>
        <v>0.9</v>
      </c>
      <c r="P15" s="1">
        <f t="shared" si="7"/>
        <v>1.8711000000000013</v>
      </c>
      <c r="R15" s="1">
        <v>1.5</v>
      </c>
      <c r="S15" s="1">
        <f t="shared" si="9"/>
        <v>1730</v>
      </c>
      <c r="T15" s="1">
        <f t="shared" si="10"/>
        <v>15.046296296296298</v>
      </c>
    </row>
    <row r="16" spans="1:20" x14ac:dyDescent="0.2">
      <c r="A16" s="568"/>
      <c r="B16" s="194" t="s">
        <v>562</v>
      </c>
      <c r="C16" s="169" t="s">
        <v>563</v>
      </c>
      <c r="D16" s="169" t="s">
        <v>564</v>
      </c>
      <c r="E16" s="169" t="s">
        <v>240</v>
      </c>
      <c r="F16" s="195">
        <f t="shared" ref="F16" si="11">ROUNDUP(P16*15*60*1.5,-2)</f>
        <v>3900</v>
      </c>
      <c r="G16" s="169" t="s">
        <v>241</v>
      </c>
      <c r="H16" s="169">
        <v>120</v>
      </c>
      <c r="I16" s="195">
        <v>6400</v>
      </c>
      <c r="J16" s="196">
        <v>30</v>
      </c>
      <c r="L16" s="1">
        <f>52.1-45.7</f>
        <v>6.3999999999999986</v>
      </c>
      <c r="M16" s="1">
        <f>25*L16*1000/10000</f>
        <v>15.999999999999996</v>
      </c>
      <c r="N16" s="1">
        <f t="shared" si="6"/>
        <v>165</v>
      </c>
      <c r="O16" s="1">
        <f t="shared" si="6"/>
        <v>0.9</v>
      </c>
      <c r="P16" s="1">
        <f t="shared" si="7"/>
        <v>2.8511999999999991</v>
      </c>
      <c r="R16" s="1">
        <v>1.5</v>
      </c>
      <c r="S16" s="1">
        <f t="shared" si="9"/>
        <v>2600</v>
      </c>
      <c r="T16" s="1">
        <f t="shared" si="10"/>
        <v>22.569444444444443</v>
      </c>
    </row>
    <row r="17" spans="1:20" ht="13.5" thickBot="1" x14ac:dyDescent="0.25">
      <c r="A17" s="568"/>
      <c r="B17" s="2" t="s">
        <v>565</v>
      </c>
      <c r="C17" s="303" t="s">
        <v>566</v>
      </c>
      <c r="D17" s="303" t="s">
        <v>567</v>
      </c>
      <c r="E17" s="303" t="s">
        <v>240</v>
      </c>
      <c r="F17" s="241">
        <f t="shared" ref="F17" si="12">ROUNDUP(P17*15*60*1.5,-2)</f>
        <v>3200</v>
      </c>
      <c r="G17" s="303" t="s">
        <v>241</v>
      </c>
      <c r="H17" s="303">
        <v>120</v>
      </c>
      <c r="I17" s="241">
        <v>5300</v>
      </c>
      <c r="J17" s="319">
        <v>270</v>
      </c>
      <c r="L17" s="1">
        <f>57.4-52.1</f>
        <v>5.2999999999999972</v>
      </c>
      <c r="M17" s="1">
        <f>25*L17*1000/10000</f>
        <v>13.249999999999995</v>
      </c>
      <c r="N17" s="1">
        <f t="shared" si="6"/>
        <v>165</v>
      </c>
      <c r="O17" s="1">
        <f t="shared" si="6"/>
        <v>0.9</v>
      </c>
      <c r="P17" s="1">
        <f t="shared" si="7"/>
        <v>2.361149999999999</v>
      </c>
      <c r="R17" s="1">
        <v>1.5</v>
      </c>
      <c r="S17" s="1">
        <f t="shared" si="9"/>
        <v>2130</v>
      </c>
      <c r="T17" s="1">
        <f t="shared" si="10"/>
        <v>18.518518518518519</v>
      </c>
    </row>
    <row r="18" spans="1:20" x14ac:dyDescent="0.2">
      <c r="A18" s="568"/>
      <c r="B18" s="188" t="s">
        <v>568</v>
      </c>
      <c r="C18" s="171" t="s">
        <v>569</v>
      </c>
      <c r="D18" s="171" t="s">
        <v>570</v>
      </c>
      <c r="E18" s="171" t="s">
        <v>240</v>
      </c>
      <c r="F18" s="189">
        <f t="shared" ref="F18" si="13">ROUNDUP(P18*15*60*1.5,-2)</f>
        <v>500</v>
      </c>
      <c r="G18" s="171" t="s">
        <v>241</v>
      </c>
      <c r="H18" s="171">
        <v>120</v>
      </c>
      <c r="I18" s="189">
        <v>800</v>
      </c>
      <c r="J18" s="190">
        <v>270</v>
      </c>
      <c r="K18" s="213">
        <f>SUM(I18:J19)</f>
        <v>1990</v>
      </c>
      <c r="L18" s="1">
        <f>58.2-57.4</f>
        <v>0.80000000000000426</v>
      </c>
      <c r="M18" s="1">
        <f>25*L18*1000/10000</f>
        <v>2.0000000000000107</v>
      </c>
      <c r="N18" s="1">
        <f t="shared" si="6"/>
        <v>165</v>
      </c>
      <c r="O18" s="1">
        <f t="shared" si="6"/>
        <v>0.9</v>
      </c>
      <c r="P18" s="1">
        <f t="shared" si="7"/>
        <v>0.35640000000000188</v>
      </c>
      <c r="R18" s="1">
        <v>1.5</v>
      </c>
      <c r="S18" s="1">
        <f t="shared" si="9"/>
        <v>330</v>
      </c>
      <c r="T18" s="1">
        <f t="shared" si="10"/>
        <v>2.8935185185185186</v>
      </c>
    </row>
    <row r="19" spans="1:20" ht="13.5" thickBot="1" x14ac:dyDescent="0.25">
      <c r="A19" s="568"/>
      <c r="B19" s="201" t="s">
        <v>571</v>
      </c>
      <c r="C19" s="170" t="s">
        <v>572</v>
      </c>
      <c r="D19" s="170" t="s">
        <v>573</v>
      </c>
      <c r="E19" s="170" t="s">
        <v>240</v>
      </c>
      <c r="F19" s="202">
        <f t="shared" ref="F19" si="14">ROUNDUP(P19*15*60*1.5,-2)</f>
        <v>4400</v>
      </c>
      <c r="G19" s="170" t="s">
        <v>241</v>
      </c>
      <c r="H19" s="170">
        <v>120</v>
      </c>
      <c r="I19" s="202">
        <v>800</v>
      </c>
      <c r="J19" s="203">
        <v>120</v>
      </c>
      <c r="L19" s="1">
        <f>65.5-58.2</f>
        <v>7.2999999999999972</v>
      </c>
      <c r="M19" s="1">
        <f>25*L19*1000/10000</f>
        <v>18.249999999999993</v>
      </c>
      <c r="N19" s="1">
        <f t="shared" si="6"/>
        <v>165</v>
      </c>
      <c r="O19" s="1">
        <f t="shared" si="6"/>
        <v>0.9</v>
      </c>
      <c r="P19" s="1">
        <f t="shared" si="7"/>
        <v>3.2521499999999985</v>
      </c>
      <c r="R19" s="1">
        <v>1.5</v>
      </c>
      <c r="S19" s="1">
        <f t="shared" si="9"/>
        <v>2930</v>
      </c>
      <c r="T19" s="1">
        <f t="shared" si="10"/>
        <v>25.462962962962962</v>
      </c>
    </row>
    <row r="20" spans="1:20" ht="13.5" thickBot="1" x14ac:dyDescent="0.25">
      <c r="A20" s="568"/>
      <c r="B20" s="320"/>
      <c r="C20" s="321"/>
      <c r="D20" s="321"/>
      <c r="E20" s="322" t="s">
        <v>330</v>
      </c>
      <c r="F20" s="323">
        <f>SUM(F6:F19)</f>
        <v>39600</v>
      </c>
      <c r="G20" s="321"/>
      <c r="H20" s="322" t="s">
        <v>330</v>
      </c>
      <c r="I20" s="323">
        <f>SUM(I6:I19)</f>
        <v>55600</v>
      </c>
      <c r="J20" s="324">
        <f>SUM(J6:J19)</f>
        <v>1950</v>
      </c>
      <c r="K20" s="213">
        <f>I20+J20</f>
        <v>57550</v>
      </c>
    </row>
    <row r="21" spans="1:20" x14ac:dyDescent="0.2">
      <c r="A21" s="568"/>
    </row>
    <row r="22" spans="1:20" ht="13.5" thickBot="1" x14ac:dyDescent="0.25">
      <c r="A22" s="568"/>
      <c r="B22" s="214" t="s">
        <v>311</v>
      </c>
      <c r="C22" s="217"/>
    </row>
    <row r="23" spans="1:20" s="219" customFormat="1" ht="47.25" customHeight="1" x14ac:dyDescent="0.2">
      <c r="A23" s="569"/>
      <c r="B23" s="378" t="s">
        <v>236</v>
      </c>
      <c r="C23" s="379" t="s">
        <v>244</v>
      </c>
      <c r="D23" s="379" t="s">
        <v>237</v>
      </c>
      <c r="E23" s="379" t="s">
        <v>239</v>
      </c>
      <c r="F23" s="380" t="s">
        <v>249</v>
      </c>
      <c r="G23" s="379" t="s">
        <v>283</v>
      </c>
      <c r="H23" s="379" t="s">
        <v>242</v>
      </c>
      <c r="I23" s="380" t="s">
        <v>252</v>
      </c>
      <c r="J23" s="381" t="s">
        <v>253</v>
      </c>
      <c r="L23" s="219" t="s">
        <v>243</v>
      </c>
      <c r="M23" s="219" t="s">
        <v>246</v>
      </c>
      <c r="N23" s="219" t="s">
        <v>247</v>
      </c>
      <c r="O23" s="219" t="s">
        <v>248</v>
      </c>
      <c r="R23" s="219" t="s">
        <v>250</v>
      </c>
      <c r="S23" s="219" t="s">
        <v>251</v>
      </c>
    </row>
    <row r="24" spans="1:20" x14ac:dyDescent="0.2">
      <c r="A24" s="568"/>
      <c r="B24" s="194" t="s">
        <v>235</v>
      </c>
      <c r="C24" s="169" t="s">
        <v>315</v>
      </c>
      <c r="D24" s="169" t="s">
        <v>238</v>
      </c>
      <c r="E24" s="169" t="s">
        <v>240</v>
      </c>
      <c r="F24" s="195">
        <f t="shared" ref="F24:F33" si="15">ROUNDUP(P24*15*60*1.5,-2)</f>
        <v>4700</v>
      </c>
      <c r="G24" s="169" t="s">
        <v>241</v>
      </c>
      <c r="H24" s="169">
        <v>120</v>
      </c>
      <c r="I24" s="195">
        <v>7700</v>
      </c>
      <c r="J24" s="196">
        <v>150</v>
      </c>
      <c r="L24" s="1">
        <v>7.7</v>
      </c>
      <c r="M24" s="1">
        <f t="shared" ref="M24:M33" si="16">25*L24*1000/10000</f>
        <v>19.25</v>
      </c>
      <c r="N24" s="1">
        <v>165</v>
      </c>
      <c r="O24" s="1">
        <v>0.9</v>
      </c>
      <c r="P24" s="1">
        <f t="shared" ref="P24:P33" si="17">M24*N24*O24/1000*1.2</f>
        <v>3.4303499999999998</v>
      </c>
      <c r="R24" s="1">
        <v>1.5</v>
      </c>
      <c r="S24" s="1">
        <f t="shared" ref="S24:S33" si="18">ROUND(F24/R24,-1)</f>
        <v>3130</v>
      </c>
      <c r="T24" s="1">
        <f t="shared" ref="T24:T33" si="19">F24*1000/H24/60/24</f>
        <v>27.199074074074073</v>
      </c>
    </row>
    <row r="25" spans="1:20" ht="13.5" thickBot="1" x14ac:dyDescent="0.25">
      <c r="A25" s="568"/>
      <c r="B25" s="2" t="s">
        <v>254</v>
      </c>
      <c r="C25" s="303" t="s">
        <v>316</v>
      </c>
      <c r="D25" s="303" t="s">
        <v>255</v>
      </c>
      <c r="E25" s="303" t="s">
        <v>240</v>
      </c>
      <c r="F25" s="241">
        <f t="shared" si="15"/>
        <v>5200</v>
      </c>
      <c r="G25" s="303" t="s">
        <v>241</v>
      </c>
      <c r="H25" s="303">
        <v>120</v>
      </c>
      <c r="I25" s="241">
        <v>8500</v>
      </c>
      <c r="J25" s="319">
        <v>620</v>
      </c>
      <c r="K25" s="213">
        <f>SUM(I24:J25)</f>
        <v>16970</v>
      </c>
      <c r="L25" s="1">
        <f>16.2-7.7</f>
        <v>8.5</v>
      </c>
      <c r="M25" s="1">
        <f t="shared" si="16"/>
        <v>21.25</v>
      </c>
      <c r="N25" s="1">
        <f t="shared" ref="N25:N33" si="20">N24</f>
        <v>165</v>
      </c>
      <c r="O25" s="1">
        <f t="shared" ref="O25:O33" si="21">O24</f>
        <v>0.9</v>
      </c>
      <c r="P25" s="1">
        <f t="shared" si="17"/>
        <v>3.7867500000000001</v>
      </c>
      <c r="R25" s="1">
        <v>1.5</v>
      </c>
      <c r="S25" s="1">
        <f t="shared" si="18"/>
        <v>3470</v>
      </c>
      <c r="T25" s="1">
        <f t="shared" si="19"/>
        <v>30.092592592592595</v>
      </c>
    </row>
    <row r="26" spans="1:20" x14ac:dyDescent="0.2">
      <c r="A26" s="568"/>
      <c r="B26" s="269" t="s">
        <v>320</v>
      </c>
      <c r="C26" s="301" t="s">
        <v>1064</v>
      </c>
      <c r="D26" s="301" t="s">
        <v>327</v>
      </c>
      <c r="E26" s="301" t="s">
        <v>240</v>
      </c>
      <c r="F26" s="263">
        <f t="shared" si="15"/>
        <v>1900</v>
      </c>
      <c r="G26" s="301" t="s">
        <v>241</v>
      </c>
      <c r="H26" s="301">
        <v>120</v>
      </c>
      <c r="I26" s="263">
        <v>3000</v>
      </c>
      <c r="J26" s="302">
        <v>60</v>
      </c>
      <c r="L26" s="1">
        <f>19.2-16.2</f>
        <v>3</v>
      </c>
      <c r="M26" s="1">
        <f t="shared" si="16"/>
        <v>7.5</v>
      </c>
      <c r="N26" s="1">
        <f t="shared" si="20"/>
        <v>165</v>
      </c>
      <c r="O26" s="1">
        <f t="shared" si="21"/>
        <v>0.9</v>
      </c>
      <c r="P26" s="1">
        <f t="shared" si="17"/>
        <v>1.3365</v>
      </c>
      <c r="R26" s="1">
        <v>1.5</v>
      </c>
      <c r="S26" s="1">
        <f t="shared" si="18"/>
        <v>1270</v>
      </c>
      <c r="T26" s="1">
        <f t="shared" si="19"/>
        <v>10.995370370370372</v>
      </c>
    </row>
    <row r="27" spans="1:20" x14ac:dyDescent="0.2">
      <c r="A27" s="568"/>
      <c r="B27" s="194" t="s">
        <v>671</v>
      </c>
      <c r="C27" s="169" t="s">
        <v>672</v>
      </c>
      <c r="D27" s="169" t="s">
        <v>323</v>
      </c>
      <c r="E27" s="169" t="s">
        <v>240</v>
      </c>
      <c r="F27" s="195">
        <f t="shared" si="15"/>
        <v>500</v>
      </c>
      <c r="G27" s="169" t="s">
        <v>241</v>
      </c>
      <c r="H27" s="169">
        <v>120</v>
      </c>
      <c r="I27" s="195">
        <v>800</v>
      </c>
      <c r="J27" s="196">
        <v>60</v>
      </c>
      <c r="L27" s="1">
        <f>23.3-22.5</f>
        <v>0.80000000000000071</v>
      </c>
      <c r="M27" s="1">
        <f t="shared" si="16"/>
        <v>2.0000000000000018</v>
      </c>
      <c r="N27" s="1">
        <f t="shared" si="20"/>
        <v>165</v>
      </c>
      <c r="O27" s="1">
        <f t="shared" si="21"/>
        <v>0.9</v>
      </c>
      <c r="P27" s="1">
        <f t="shared" si="17"/>
        <v>0.35640000000000033</v>
      </c>
      <c r="R27" s="1">
        <v>1.5</v>
      </c>
      <c r="S27" s="1">
        <f t="shared" si="18"/>
        <v>330</v>
      </c>
      <c r="T27" s="1">
        <f t="shared" si="19"/>
        <v>2.8935185185185186</v>
      </c>
    </row>
    <row r="28" spans="1:20" x14ac:dyDescent="0.2">
      <c r="A28" s="568"/>
      <c r="B28" s="194" t="s">
        <v>673</v>
      </c>
      <c r="C28" s="169" t="s">
        <v>674</v>
      </c>
      <c r="D28" s="169" t="s">
        <v>675</v>
      </c>
      <c r="E28" s="169" t="s">
        <v>240</v>
      </c>
      <c r="F28" s="195">
        <f t="shared" si="15"/>
        <v>1200</v>
      </c>
      <c r="G28" s="169" t="s">
        <v>241</v>
      </c>
      <c r="H28" s="169">
        <v>120</v>
      </c>
      <c r="I28" s="195">
        <v>1900</v>
      </c>
      <c r="J28" s="196">
        <v>600</v>
      </c>
      <c r="L28" s="1">
        <f>29.4-27.5</f>
        <v>1.8999999999999986</v>
      </c>
      <c r="M28" s="1">
        <f t="shared" si="16"/>
        <v>4.7499999999999964</v>
      </c>
      <c r="N28" s="1">
        <f t="shared" si="20"/>
        <v>165</v>
      </c>
      <c r="O28" s="1">
        <f t="shared" si="21"/>
        <v>0.9</v>
      </c>
      <c r="P28" s="1">
        <f t="shared" si="17"/>
        <v>0.84644999999999937</v>
      </c>
      <c r="R28" s="1">
        <v>1.5</v>
      </c>
      <c r="S28" s="1">
        <f t="shared" si="18"/>
        <v>800</v>
      </c>
      <c r="T28" s="1">
        <f t="shared" si="19"/>
        <v>6.9444444444444438</v>
      </c>
    </row>
    <row r="29" spans="1:20" x14ac:dyDescent="0.2">
      <c r="A29" s="568"/>
      <c r="B29" s="194" t="s">
        <v>676</v>
      </c>
      <c r="C29" s="169" t="s">
        <v>677</v>
      </c>
      <c r="D29" s="169" t="s">
        <v>678</v>
      </c>
      <c r="E29" s="169" t="s">
        <v>240</v>
      </c>
      <c r="F29" s="195">
        <f t="shared" si="15"/>
        <v>2500</v>
      </c>
      <c r="G29" s="169" t="s">
        <v>241</v>
      </c>
      <c r="H29" s="169">
        <v>120</v>
      </c>
      <c r="I29" s="195">
        <v>4000</v>
      </c>
      <c r="J29" s="196">
        <v>300</v>
      </c>
      <c r="L29" s="1">
        <f>33.4-29.4</f>
        <v>4</v>
      </c>
      <c r="M29" s="1">
        <f t="shared" si="16"/>
        <v>10</v>
      </c>
      <c r="N29" s="1">
        <f t="shared" si="20"/>
        <v>165</v>
      </c>
      <c r="O29" s="1">
        <f t="shared" si="21"/>
        <v>0.9</v>
      </c>
      <c r="P29" s="1">
        <f t="shared" si="17"/>
        <v>1.782</v>
      </c>
      <c r="R29" s="1">
        <v>1.5</v>
      </c>
      <c r="S29" s="1">
        <f t="shared" si="18"/>
        <v>1670</v>
      </c>
      <c r="T29" s="1">
        <f t="shared" si="19"/>
        <v>14.467592592592593</v>
      </c>
    </row>
    <row r="30" spans="1:20" ht="13.5" thickBot="1" x14ac:dyDescent="0.25">
      <c r="A30" s="568"/>
      <c r="B30" s="2" t="s">
        <v>679</v>
      </c>
      <c r="C30" s="303" t="s">
        <v>680</v>
      </c>
      <c r="D30" s="303" t="s">
        <v>355</v>
      </c>
      <c r="E30" s="303" t="s">
        <v>240</v>
      </c>
      <c r="F30" s="241">
        <f t="shared" si="15"/>
        <v>2000</v>
      </c>
      <c r="G30" s="303" t="s">
        <v>241</v>
      </c>
      <c r="H30" s="303">
        <v>120</v>
      </c>
      <c r="I30" s="241">
        <v>3200</v>
      </c>
      <c r="J30" s="319">
        <v>100</v>
      </c>
      <c r="K30" s="213">
        <f>SUM(I26:J30)</f>
        <v>14020</v>
      </c>
      <c r="L30" s="1">
        <f>36.6-33.4</f>
        <v>3.2000000000000028</v>
      </c>
      <c r="M30" s="1">
        <f t="shared" si="16"/>
        <v>8.0000000000000071</v>
      </c>
      <c r="N30" s="1">
        <f t="shared" si="20"/>
        <v>165</v>
      </c>
      <c r="O30" s="1">
        <f t="shared" si="21"/>
        <v>0.9</v>
      </c>
      <c r="P30" s="1">
        <f t="shared" si="17"/>
        <v>1.4256000000000013</v>
      </c>
      <c r="R30" s="1">
        <v>1.5</v>
      </c>
      <c r="S30" s="1">
        <f t="shared" si="18"/>
        <v>1330</v>
      </c>
      <c r="T30" s="1">
        <f t="shared" si="19"/>
        <v>11.574074074074074</v>
      </c>
    </row>
    <row r="31" spans="1:20" x14ac:dyDescent="0.2">
      <c r="A31" s="568"/>
      <c r="B31" s="188" t="s">
        <v>681</v>
      </c>
      <c r="C31" s="171" t="s">
        <v>682</v>
      </c>
      <c r="D31" s="171" t="s">
        <v>259</v>
      </c>
      <c r="E31" s="171" t="s">
        <v>240</v>
      </c>
      <c r="F31" s="189">
        <f t="shared" si="15"/>
        <v>1300</v>
      </c>
      <c r="G31" s="171" t="s">
        <v>241</v>
      </c>
      <c r="H31" s="171">
        <v>120</v>
      </c>
      <c r="I31" s="189">
        <v>2000</v>
      </c>
      <c r="J31" s="190">
        <v>60</v>
      </c>
      <c r="L31" s="1">
        <f>46-44</f>
        <v>2</v>
      </c>
      <c r="M31" s="1">
        <f t="shared" si="16"/>
        <v>5</v>
      </c>
      <c r="N31" s="1">
        <f t="shared" si="20"/>
        <v>165</v>
      </c>
      <c r="O31" s="1">
        <f t="shared" si="21"/>
        <v>0.9</v>
      </c>
      <c r="P31" s="1">
        <f t="shared" si="17"/>
        <v>0.89100000000000001</v>
      </c>
      <c r="R31" s="1">
        <v>1.5</v>
      </c>
      <c r="S31" s="1">
        <f t="shared" si="18"/>
        <v>870</v>
      </c>
      <c r="T31" s="1">
        <f t="shared" si="19"/>
        <v>7.5231481481481488</v>
      </c>
    </row>
    <row r="32" spans="1:20" ht="13.5" thickBot="1" x14ac:dyDescent="0.25">
      <c r="A32" s="568"/>
      <c r="B32" s="201" t="s">
        <v>684</v>
      </c>
      <c r="C32" s="170" t="s">
        <v>685</v>
      </c>
      <c r="D32" s="170" t="s">
        <v>683</v>
      </c>
      <c r="E32" s="170" t="s">
        <v>240</v>
      </c>
      <c r="F32" s="202">
        <f t="shared" si="15"/>
        <v>1300</v>
      </c>
      <c r="G32" s="170" t="s">
        <v>241</v>
      </c>
      <c r="H32" s="170">
        <v>120</v>
      </c>
      <c r="I32" s="202">
        <v>2000</v>
      </c>
      <c r="J32" s="203">
        <v>60</v>
      </c>
      <c r="K32" s="213">
        <f>SUM(I31:J32)</f>
        <v>4120</v>
      </c>
      <c r="L32" s="1">
        <f>46-44</f>
        <v>2</v>
      </c>
      <c r="M32" s="1">
        <f t="shared" si="16"/>
        <v>5</v>
      </c>
      <c r="N32" s="1">
        <f t="shared" si="20"/>
        <v>165</v>
      </c>
      <c r="O32" s="1">
        <f t="shared" si="21"/>
        <v>0.9</v>
      </c>
      <c r="P32" s="1">
        <f t="shared" si="17"/>
        <v>0.89100000000000001</v>
      </c>
      <c r="R32" s="1">
        <v>1.5</v>
      </c>
      <c r="S32" s="1">
        <f t="shared" si="18"/>
        <v>870</v>
      </c>
      <c r="T32" s="1">
        <f t="shared" si="19"/>
        <v>7.5231481481481488</v>
      </c>
    </row>
    <row r="33" spans="1:20" ht="13.5" thickBot="1" x14ac:dyDescent="0.25">
      <c r="A33" s="568"/>
      <c r="B33" s="320" t="s">
        <v>686</v>
      </c>
      <c r="C33" s="321" t="s">
        <v>687</v>
      </c>
      <c r="D33" s="321" t="s">
        <v>259</v>
      </c>
      <c r="E33" s="321" t="s">
        <v>240</v>
      </c>
      <c r="F33" s="382">
        <f t="shared" si="15"/>
        <v>1000</v>
      </c>
      <c r="G33" s="321" t="s">
        <v>241</v>
      </c>
      <c r="H33" s="321">
        <v>120</v>
      </c>
      <c r="I33" s="382">
        <v>1500</v>
      </c>
      <c r="J33" s="383">
        <v>60</v>
      </c>
      <c r="K33" s="213">
        <f>SUM(I33:J33)</f>
        <v>1560</v>
      </c>
      <c r="L33" s="1">
        <f>63.5-62</f>
        <v>1.5</v>
      </c>
      <c r="M33" s="1">
        <f t="shared" si="16"/>
        <v>3.75</v>
      </c>
      <c r="N33" s="1">
        <f t="shared" si="20"/>
        <v>165</v>
      </c>
      <c r="O33" s="1">
        <f t="shared" si="21"/>
        <v>0.9</v>
      </c>
      <c r="P33" s="1">
        <f t="shared" si="17"/>
        <v>0.66825000000000001</v>
      </c>
      <c r="R33" s="1">
        <v>1.5</v>
      </c>
      <c r="S33" s="1">
        <f t="shared" si="18"/>
        <v>670</v>
      </c>
      <c r="T33" s="1">
        <f t="shared" si="19"/>
        <v>5.7870370370370372</v>
      </c>
    </row>
    <row r="34" spans="1:20" ht="13.5" thickBot="1" x14ac:dyDescent="0.25">
      <c r="A34" s="568"/>
      <c r="B34" s="384"/>
      <c r="C34" s="385"/>
      <c r="D34" s="385"/>
      <c r="E34" s="386" t="s">
        <v>330</v>
      </c>
      <c r="F34" s="387">
        <f>SUM(F24:F33)</f>
        <v>21600</v>
      </c>
      <c r="G34" s="385"/>
      <c r="H34" s="386" t="s">
        <v>330</v>
      </c>
      <c r="I34" s="387">
        <f>SUM(I24:I33)</f>
        <v>34600</v>
      </c>
      <c r="J34" s="388">
        <f>SUM(J24:J33)</f>
        <v>2070</v>
      </c>
      <c r="K34" s="213">
        <f>I34+J34</f>
        <v>36670</v>
      </c>
    </row>
    <row r="35" spans="1:20" x14ac:dyDescent="0.2">
      <c r="A35" s="568"/>
    </row>
    <row r="36" spans="1:20" x14ac:dyDescent="0.2">
      <c r="A36" s="568"/>
      <c r="B36" s="214" t="s">
        <v>689</v>
      </c>
      <c r="C36" s="217"/>
    </row>
    <row r="37" spans="1:20" s="219" customFormat="1" ht="47.25" customHeight="1" thickBot="1" x14ac:dyDescent="0.25">
      <c r="A37" s="569"/>
      <c r="B37" s="218" t="s">
        <v>236</v>
      </c>
      <c r="C37" s="218" t="s">
        <v>244</v>
      </c>
      <c r="D37" s="218" t="s">
        <v>237</v>
      </c>
      <c r="E37" s="218" t="s">
        <v>239</v>
      </c>
      <c r="F37" s="215" t="s">
        <v>249</v>
      </c>
      <c r="G37" s="218" t="s">
        <v>283</v>
      </c>
      <c r="H37" s="218" t="s">
        <v>242</v>
      </c>
      <c r="I37" s="215" t="s">
        <v>252</v>
      </c>
      <c r="J37" s="218" t="s">
        <v>253</v>
      </c>
      <c r="L37" s="219" t="s">
        <v>243</v>
      </c>
      <c r="M37" s="219" t="s">
        <v>246</v>
      </c>
      <c r="N37" s="219" t="s">
        <v>247</v>
      </c>
      <c r="O37" s="219" t="s">
        <v>248</v>
      </c>
      <c r="R37" s="219" t="s">
        <v>250</v>
      </c>
      <c r="S37" s="219" t="s">
        <v>251</v>
      </c>
    </row>
    <row r="38" spans="1:20" x14ac:dyDescent="0.2">
      <c r="A38" s="568"/>
      <c r="B38" s="556" t="s">
        <v>235</v>
      </c>
      <c r="C38" s="557" t="s">
        <v>992</v>
      </c>
      <c r="D38" s="557" t="s">
        <v>238</v>
      </c>
      <c r="E38" s="557" t="s">
        <v>240</v>
      </c>
      <c r="F38" s="368">
        <f>ROUNDUP(P38*15*60*1.5,-2)</f>
        <v>4900</v>
      </c>
      <c r="G38" s="557" t="s">
        <v>241</v>
      </c>
      <c r="H38" s="557">
        <v>120</v>
      </c>
      <c r="I38" s="368">
        <v>7200</v>
      </c>
      <c r="J38" s="558">
        <v>150</v>
      </c>
      <c r="L38" s="1">
        <v>8.1</v>
      </c>
      <c r="M38" s="1">
        <f>25*L38*1000/10000</f>
        <v>20.25</v>
      </c>
      <c r="N38" s="1">
        <v>165</v>
      </c>
      <c r="O38" s="1">
        <v>0.9</v>
      </c>
      <c r="P38" s="1">
        <f t="shared" ref="P38:P44" si="22">M38*N38*O38/1000*1.2</f>
        <v>3.6085499999999997</v>
      </c>
      <c r="R38" s="1">
        <v>1.5</v>
      </c>
      <c r="S38" s="1">
        <f t="shared" ref="S38:S44" si="23">ROUND(F38/R38,-1)</f>
        <v>3270</v>
      </c>
      <c r="T38" s="1">
        <f t="shared" ref="T38:T44" si="24">F38*1000/H38/60/24</f>
        <v>28.356481481481481</v>
      </c>
    </row>
    <row r="39" spans="1:20" ht="13.5" thickBot="1" x14ac:dyDescent="0.25">
      <c r="A39" s="568"/>
      <c r="B39" s="562" t="s">
        <v>994</v>
      </c>
      <c r="C39" s="11" t="s">
        <v>993</v>
      </c>
      <c r="D39" s="11" t="s">
        <v>255</v>
      </c>
      <c r="E39" s="11" t="s">
        <v>240</v>
      </c>
      <c r="F39" s="212">
        <f>ROUNDUP(P39*15*60*1.5,-2)</f>
        <v>3300</v>
      </c>
      <c r="G39" s="11" t="s">
        <v>241</v>
      </c>
      <c r="H39" s="11">
        <v>120</v>
      </c>
      <c r="I39" s="212">
        <v>5400</v>
      </c>
      <c r="J39" s="563">
        <v>400</v>
      </c>
      <c r="K39" s="213">
        <f>SUM(I38:I39,J38:J39)</f>
        <v>13150</v>
      </c>
      <c r="L39" s="1">
        <f>13.5-8.1</f>
        <v>5.4</v>
      </c>
      <c r="M39" s="1">
        <f>25*L39*1000/10000</f>
        <v>13.5</v>
      </c>
      <c r="N39" s="1">
        <f t="shared" ref="N39:O44" si="25">N38</f>
        <v>165</v>
      </c>
      <c r="O39" s="1">
        <f t="shared" si="25"/>
        <v>0.9</v>
      </c>
      <c r="P39" s="1">
        <f t="shared" si="22"/>
        <v>2.4056999999999999</v>
      </c>
      <c r="R39" s="1">
        <v>1.5</v>
      </c>
      <c r="S39" s="1">
        <f t="shared" si="23"/>
        <v>2200</v>
      </c>
      <c r="T39" s="1">
        <f t="shared" si="24"/>
        <v>19.097222222222221</v>
      </c>
    </row>
    <row r="40" spans="1:20" x14ac:dyDescent="0.2">
      <c r="A40" s="568"/>
      <c r="B40" s="556" t="s">
        <v>996</v>
      </c>
      <c r="C40" s="557" t="s">
        <v>995</v>
      </c>
      <c r="D40" s="557" t="s">
        <v>699</v>
      </c>
      <c r="E40" s="557" t="s">
        <v>240</v>
      </c>
      <c r="F40" s="368">
        <f>ROUNDUP(P40*15*60*1.5,-2)</f>
        <v>2200</v>
      </c>
      <c r="G40" s="557" t="s">
        <v>241</v>
      </c>
      <c r="H40" s="557">
        <v>120</v>
      </c>
      <c r="I40" s="368">
        <v>3500</v>
      </c>
      <c r="J40" s="558">
        <v>60</v>
      </c>
      <c r="L40" s="1">
        <f>17-13.5</f>
        <v>3.5</v>
      </c>
      <c r="M40" s="1">
        <f>25*L40*1000/10000</f>
        <v>8.75</v>
      </c>
      <c r="N40" s="1">
        <f t="shared" si="25"/>
        <v>165</v>
      </c>
      <c r="O40" s="1">
        <f t="shared" si="25"/>
        <v>0.9</v>
      </c>
      <c r="P40" s="1">
        <f t="shared" si="22"/>
        <v>1.5592499999999998</v>
      </c>
      <c r="R40" s="1">
        <v>1.5</v>
      </c>
      <c r="S40" s="1">
        <f t="shared" si="23"/>
        <v>1470</v>
      </c>
      <c r="T40" s="1">
        <f t="shared" si="24"/>
        <v>12.731481481481481</v>
      </c>
    </row>
    <row r="41" spans="1:20" x14ac:dyDescent="0.2">
      <c r="A41" s="568"/>
      <c r="B41" s="562" t="s">
        <v>997</v>
      </c>
      <c r="C41" s="11" t="s">
        <v>998</v>
      </c>
      <c r="D41" s="11" t="s">
        <v>327</v>
      </c>
      <c r="E41" s="11" t="s">
        <v>240</v>
      </c>
      <c r="F41" s="212">
        <f>ROUNDUP(P41*15*60*1.5,-2)</f>
        <v>2800</v>
      </c>
      <c r="G41" s="11" t="s">
        <v>241</v>
      </c>
      <c r="H41" s="11">
        <v>120</v>
      </c>
      <c r="I41" s="212">
        <v>4600</v>
      </c>
      <c r="J41" s="563">
        <v>60</v>
      </c>
      <c r="L41" s="1">
        <f>21.6-17</f>
        <v>4.6000000000000014</v>
      </c>
      <c r="M41" s="1">
        <f>25*L41*1000/10000</f>
        <v>11.500000000000004</v>
      </c>
      <c r="N41" s="1">
        <f t="shared" si="25"/>
        <v>165</v>
      </c>
      <c r="O41" s="1">
        <f t="shared" si="25"/>
        <v>0.9</v>
      </c>
      <c r="P41" s="1">
        <f t="shared" si="22"/>
        <v>2.049300000000001</v>
      </c>
      <c r="R41" s="1">
        <v>1.5</v>
      </c>
      <c r="S41" s="1">
        <f t="shared" si="23"/>
        <v>1870</v>
      </c>
      <c r="T41" s="1">
        <f t="shared" si="24"/>
        <v>16.203703703703702</v>
      </c>
    </row>
    <row r="42" spans="1:20" x14ac:dyDescent="0.2">
      <c r="A42" s="568"/>
      <c r="B42" s="562" t="s">
        <v>999</v>
      </c>
      <c r="C42" s="11" t="s">
        <v>1000</v>
      </c>
      <c r="D42" s="11" t="s">
        <v>327</v>
      </c>
      <c r="E42" s="11" t="s">
        <v>240</v>
      </c>
      <c r="F42" s="212">
        <f>ROUNDUP(P42*15*60*1.5,-2)</f>
        <v>700</v>
      </c>
      <c r="G42" s="11" t="s">
        <v>241</v>
      </c>
      <c r="H42" s="11">
        <v>120</v>
      </c>
      <c r="I42" s="212">
        <v>1100</v>
      </c>
      <c r="J42" s="563">
        <v>60</v>
      </c>
      <c r="L42" s="1">
        <f>22.7-21.6</f>
        <v>1.0999999999999979</v>
      </c>
      <c r="M42" s="1">
        <f>25*L42*1000/10000</f>
        <v>2.7499999999999947</v>
      </c>
      <c r="N42" s="1">
        <f t="shared" si="25"/>
        <v>165</v>
      </c>
      <c r="O42" s="1">
        <f t="shared" si="25"/>
        <v>0.9</v>
      </c>
      <c r="P42" s="1">
        <f t="shared" si="22"/>
        <v>0.4900499999999991</v>
      </c>
      <c r="R42" s="1">
        <v>1.5</v>
      </c>
      <c r="S42" s="1">
        <f t="shared" si="23"/>
        <v>470</v>
      </c>
      <c r="T42" s="1">
        <f t="shared" si="24"/>
        <v>4.0509259259259256</v>
      </c>
    </row>
    <row r="43" spans="1:20" x14ac:dyDescent="0.2">
      <c r="A43" s="568"/>
      <c r="B43" s="562" t="s">
        <v>1001</v>
      </c>
      <c r="C43" s="11" t="s">
        <v>1002</v>
      </c>
      <c r="D43" s="11" t="s">
        <v>746</v>
      </c>
      <c r="E43" s="11" t="s">
        <v>240</v>
      </c>
      <c r="F43" s="212">
        <f t="shared" ref="F43:F48" si="26">ROUNDUP(P43*15*60*1.5,-2)</f>
        <v>5200</v>
      </c>
      <c r="G43" s="11" t="s">
        <v>241</v>
      </c>
      <c r="H43" s="11">
        <v>121</v>
      </c>
      <c r="I43" s="212">
        <v>8500</v>
      </c>
      <c r="J43" s="563">
        <v>300</v>
      </c>
      <c r="L43" s="1">
        <f>31.2-22.7</f>
        <v>8.5</v>
      </c>
      <c r="M43" s="1">
        <f t="shared" ref="M43:M48" si="27">25*L43*1000/10000</f>
        <v>21.25</v>
      </c>
      <c r="N43" s="1">
        <f t="shared" si="25"/>
        <v>165</v>
      </c>
      <c r="O43" s="1">
        <f t="shared" si="25"/>
        <v>0.9</v>
      </c>
      <c r="P43" s="1">
        <f t="shared" si="22"/>
        <v>3.7867500000000001</v>
      </c>
      <c r="R43" s="1">
        <v>1.5</v>
      </c>
      <c r="S43" s="1">
        <f t="shared" si="23"/>
        <v>3470</v>
      </c>
      <c r="T43" s="1">
        <f t="shared" si="24"/>
        <v>29.843893480257119</v>
      </c>
    </row>
    <row r="44" spans="1:20" x14ac:dyDescent="0.2">
      <c r="A44" s="568"/>
      <c r="B44" s="562" t="s">
        <v>1003</v>
      </c>
      <c r="C44" s="11" t="s">
        <v>1004</v>
      </c>
      <c r="D44" s="11" t="s">
        <v>355</v>
      </c>
      <c r="E44" s="11" t="s">
        <v>240</v>
      </c>
      <c r="F44" s="212">
        <f t="shared" si="26"/>
        <v>1300</v>
      </c>
      <c r="G44" s="11" t="s">
        <v>241</v>
      </c>
      <c r="H44" s="11">
        <v>122</v>
      </c>
      <c r="I44" s="212">
        <v>4900</v>
      </c>
      <c r="J44" s="563">
        <v>100</v>
      </c>
      <c r="K44" s="213">
        <f>SUM(I40:J45)</f>
        <v>23840</v>
      </c>
      <c r="L44" s="1">
        <f>35-32.9</f>
        <v>2.1000000000000014</v>
      </c>
      <c r="M44" s="1">
        <f t="shared" si="27"/>
        <v>5.2500000000000036</v>
      </c>
      <c r="N44" s="1">
        <f t="shared" si="25"/>
        <v>165</v>
      </c>
      <c r="O44" s="1">
        <f t="shared" si="25"/>
        <v>0.9</v>
      </c>
      <c r="P44" s="1">
        <f t="shared" si="22"/>
        <v>0.93555000000000066</v>
      </c>
      <c r="R44" s="1">
        <v>1.5</v>
      </c>
      <c r="S44" s="1">
        <f t="shared" si="23"/>
        <v>870</v>
      </c>
      <c r="T44" s="1">
        <f t="shared" si="24"/>
        <v>7.3998178506375218</v>
      </c>
    </row>
    <row r="45" spans="1:20" ht="13.5" thickBot="1" x14ac:dyDescent="0.25">
      <c r="A45" s="568"/>
      <c r="B45" s="559" t="s">
        <v>1005</v>
      </c>
      <c r="C45" s="560" t="s">
        <v>1006</v>
      </c>
      <c r="D45" s="560" t="s">
        <v>355</v>
      </c>
      <c r="E45" s="560" t="s">
        <v>240</v>
      </c>
      <c r="F45" s="369">
        <f t="shared" si="26"/>
        <v>400</v>
      </c>
      <c r="G45" s="560" t="s">
        <v>241</v>
      </c>
      <c r="H45" s="560">
        <v>123</v>
      </c>
      <c r="I45" s="369">
        <v>600</v>
      </c>
      <c r="J45" s="561">
        <v>60</v>
      </c>
      <c r="L45" s="1">
        <f>36.7-36.1</f>
        <v>0.60000000000000142</v>
      </c>
      <c r="M45" s="1">
        <f t="shared" si="27"/>
        <v>1.5000000000000036</v>
      </c>
      <c r="N45" s="1">
        <f t="shared" ref="N45:O45" si="28">N44</f>
        <v>165</v>
      </c>
      <c r="O45" s="1">
        <f t="shared" si="28"/>
        <v>0.9</v>
      </c>
      <c r="P45" s="1">
        <f t="shared" ref="P45:P48" si="29">M45*N45*O45/1000*1.2</f>
        <v>0.26730000000000065</v>
      </c>
      <c r="R45" s="1">
        <v>1.5</v>
      </c>
      <c r="S45" s="1">
        <f t="shared" ref="S45:S48" si="30">ROUND(F45/R45,-1)</f>
        <v>270</v>
      </c>
      <c r="T45" s="1">
        <f t="shared" ref="T45:T48" si="31">F45*1000/H45/60/24</f>
        <v>2.2583559168925023</v>
      </c>
    </row>
    <row r="46" spans="1:20" x14ac:dyDescent="0.2">
      <c r="A46" s="568"/>
      <c r="B46" s="556" t="s">
        <v>1008</v>
      </c>
      <c r="C46" s="557" t="s">
        <v>1007</v>
      </c>
      <c r="D46" s="557" t="s">
        <v>299</v>
      </c>
      <c r="E46" s="557" t="s">
        <v>240</v>
      </c>
      <c r="F46" s="368">
        <f t="shared" si="26"/>
        <v>1700</v>
      </c>
      <c r="G46" s="557" t="s">
        <v>241</v>
      </c>
      <c r="H46" s="557">
        <v>124</v>
      </c>
      <c r="I46" s="368">
        <v>2800</v>
      </c>
      <c r="J46" s="558">
        <v>250</v>
      </c>
      <c r="L46" s="1">
        <f>40.3-37.5</f>
        <v>2.7999999999999972</v>
      </c>
      <c r="M46" s="1">
        <f t="shared" si="27"/>
        <v>6.9999999999999929</v>
      </c>
      <c r="N46" s="1">
        <f t="shared" ref="N46:O46" si="32">N45</f>
        <v>165</v>
      </c>
      <c r="O46" s="1">
        <f t="shared" si="32"/>
        <v>0.9</v>
      </c>
      <c r="P46" s="1">
        <f t="shared" si="29"/>
        <v>1.2473999999999987</v>
      </c>
      <c r="R46" s="1">
        <v>1.5</v>
      </c>
      <c r="S46" s="1">
        <f t="shared" si="30"/>
        <v>1130</v>
      </c>
      <c r="T46" s="1">
        <f t="shared" si="31"/>
        <v>9.5206093189964154</v>
      </c>
    </row>
    <row r="47" spans="1:20" ht="13.5" thickBot="1" x14ac:dyDescent="0.25">
      <c r="A47" s="568"/>
      <c r="B47" s="559" t="s">
        <v>787</v>
      </c>
      <c r="C47" s="560" t="s">
        <v>1009</v>
      </c>
      <c r="D47" s="560" t="s">
        <v>1010</v>
      </c>
      <c r="E47" s="560" t="s">
        <v>240</v>
      </c>
      <c r="F47" s="369">
        <f t="shared" si="26"/>
        <v>1600</v>
      </c>
      <c r="G47" s="560" t="s">
        <v>241</v>
      </c>
      <c r="H47" s="560">
        <v>125</v>
      </c>
      <c r="I47" s="369">
        <v>2500</v>
      </c>
      <c r="J47" s="561">
        <v>60</v>
      </c>
      <c r="K47" s="213">
        <f>SUM(I46:J47)</f>
        <v>5610</v>
      </c>
      <c r="L47" s="1">
        <f>42.8-40.3</f>
        <v>2.5</v>
      </c>
      <c r="M47" s="1">
        <f t="shared" si="27"/>
        <v>6.25</v>
      </c>
      <c r="N47" s="1">
        <f t="shared" ref="N47:O47" si="33">N46</f>
        <v>165</v>
      </c>
      <c r="O47" s="1">
        <f t="shared" si="33"/>
        <v>0.9</v>
      </c>
      <c r="P47" s="1">
        <f t="shared" si="29"/>
        <v>1.11375</v>
      </c>
      <c r="R47" s="1">
        <v>1.5</v>
      </c>
      <c r="S47" s="1">
        <f t="shared" si="30"/>
        <v>1070</v>
      </c>
      <c r="T47" s="1">
        <f t="shared" si="31"/>
        <v>8.8888888888888893</v>
      </c>
    </row>
    <row r="48" spans="1:20" ht="13.5" thickBot="1" x14ac:dyDescent="0.25">
      <c r="A48" s="568"/>
      <c r="B48" s="566" t="s">
        <v>1011</v>
      </c>
      <c r="C48" s="567" t="s">
        <v>1012</v>
      </c>
      <c r="D48" s="567" t="s">
        <v>344</v>
      </c>
      <c r="E48" s="567" t="s">
        <v>240</v>
      </c>
      <c r="F48" s="367">
        <f t="shared" si="26"/>
        <v>700</v>
      </c>
      <c r="G48" s="567" t="s">
        <v>241</v>
      </c>
      <c r="H48" s="567">
        <v>126</v>
      </c>
      <c r="I48" s="367">
        <v>1000</v>
      </c>
      <c r="J48" s="358">
        <v>100</v>
      </c>
      <c r="K48" s="213">
        <f>I48+J48</f>
        <v>1100</v>
      </c>
      <c r="L48" s="1">
        <f>72-71</f>
        <v>1</v>
      </c>
      <c r="M48" s="1">
        <f t="shared" si="27"/>
        <v>2.5</v>
      </c>
      <c r="N48" s="1">
        <f t="shared" ref="N48:O48" si="34">N47</f>
        <v>165</v>
      </c>
      <c r="O48" s="1">
        <f t="shared" si="34"/>
        <v>0.9</v>
      </c>
      <c r="P48" s="1">
        <f t="shared" si="29"/>
        <v>0.44550000000000001</v>
      </c>
      <c r="R48" s="1">
        <v>1.5</v>
      </c>
      <c r="S48" s="1">
        <f t="shared" si="30"/>
        <v>470</v>
      </c>
      <c r="T48" s="1">
        <f t="shared" si="31"/>
        <v>3.8580246913580249</v>
      </c>
    </row>
    <row r="49" spans="1:20" ht="13.5" thickBot="1" x14ac:dyDescent="0.25">
      <c r="A49" s="568"/>
      <c r="B49" s="384"/>
      <c r="C49" s="385"/>
      <c r="D49" s="385"/>
      <c r="E49" s="386" t="s">
        <v>330</v>
      </c>
      <c r="F49" s="387">
        <f>SUM(F38:F48)</f>
        <v>24800</v>
      </c>
      <c r="G49" s="385"/>
      <c r="H49" s="386" t="s">
        <v>330</v>
      </c>
      <c r="I49" s="387">
        <f>SUM(I37:I48)</f>
        <v>42100</v>
      </c>
      <c r="J49" s="388">
        <f>SUM(J37:J48)</f>
        <v>1600</v>
      </c>
      <c r="K49" s="213">
        <f>I49+J49</f>
        <v>43700</v>
      </c>
    </row>
    <row r="50" spans="1:20" ht="13.5" thickBot="1" x14ac:dyDescent="0.25">
      <c r="B50" s="214" t="s">
        <v>714</v>
      </c>
      <c r="C50" s="217"/>
    </row>
    <row r="51" spans="1:20" s="219" customFormat="1" ht="47.25" customHeight="1" x14ac:dyDescent="0.2">
      <c r="A51" s="569"/>
      <c r="B51" s="378" t="s">
        <v>236</v>
      </c>
      <c r="C51" s="379" t="s">
        <v>244</v>
      </c>
      <c r="D51" s="379" t="s">
        <v>237</v>
      </c>
      <c r="E51" s="379" t="s">
        <v>239</v>
      </c>
      <c r="F51" s="380" t="s">
        <v>249</v>
      </c>
      <c r="G51" s="379" t="s">
        <v>283</v>
      </c>
      <c r="H51" s="379" t="s">
        <v>242</v>
      </c>
      <c r="I51" s="380" t="s">
        <v>252</v>
      </c>
      <c r="J51" s="381" t="s">
        <v>253</v>
      </c>
      <c r="L51" s="219" t="s">
        <v>243</v>
      </c>
      <c r="M51" s="219" t="s">
        <v>246</v>
      </c>
      <c r="N51" s="219" t="s">
        <v>247</v>
      </c>
      <c r="O51" s="219" t="s">
        <v>248</v>
      </c>
      <c r="R51" s="219" t="s">
        <v>250</v>
      </c>
      <c r="S51" s="219" t="s">
        <v>251</v>
      </c>
    </row>
    <row r="52" spans="1:20" x14ac:dyDescent="0.2">
      <c r="A52" s="568"/>
      <c r="B52" s="194" t="s">
        <v>235</v>
      </c>
      <c r="C52" s="169" t="s">
        <v>1044</v>
      </c>
      <c r="D52" s="169" t="s">
        <v>238</v>
      </c>
      <c r="E52" s="169" t="s">
        <v>240</v>
      </c>
      <c r="F52" s="195">
        <f t="shared" ref="F52:F63" si="35">ROUNDUP(P52*15*60*1.5,-2)</f>
        <v>4700</v>
      </c>
      <c r="G52" s="169" t="s">
        <v>241</v>
      </c>
      <c r="H52" s="169">
        <v>120</v>
      </c>
      <c r="I52" s="195">
        <v>7800</v>
      </c>
      <c r="J52" s="196">
        <v>150</v>
      </c>
      <c r="L52" s="1">
        <v>7.8</v>
      </c>
      <c r="M52" s="1">
        <f t="shared" ref="M52:M63" si="36">25*L52*1000/10000</f>
        <v>19.5</v>
      </c>
      <c r="N52" s="1">
        <v>165</v>
      </c>
      <c r="O52" s="1">
        <v>0.9</v>
      </c>
      <c r="P52" s="1">
        <f t="shared" ref="P52:P63" si="37">M52*N52*O52/1000*1.2</f>
        <v>3.4748999999999999</v>
      </c>
      <c r="R52" s="1">
        <v>1.5</v>
      </c>
      <c r="S52" s="1">
        <f t="shared" ref="S52:S63" si="38">ROUND(F52/R52,-1)</f>
        <v>3130</v>
      </c>
      <c r="T52" s="1">
        <f t="shared" ref="T52:T63" si="39">F52*1000/H52/60/24</f>
        <v>27.199074074074073</v>
      </c>
    </row>
    <row r="53" spans="1:20" ht="13.5" thickBot="1" x14ac:dyDescent="0.25">
      <c r="A53" s="568"/>
      <c r="B53" s="2" t="s">
        <v>254</v>
      </c>
      <c r="C53" s="303" t="s">
        <v>1045</v>
      </c>
      <c r="D53" s="303" t="s">
        <v>255</v>
      </c>
      <c r="E53" s="303" t="s">
        <v>240</v>
      </c>
      <c r="F53" s="241">
        <f t="shared" si="35"/>
        <v>4000</v>
      </c>
      <c r="G53" s="303" t="s">
        <v>241</v>
      </c>
      <c r="H53" s="303">
        <v>120</v>
      </c>
      <c r="I53" s="241">
        <v>6600</v>
      </c>
      <c r="J53" s="319">
        <v>300</v>
      </c>
      <c r="K53" s="213">
        <f>SUM(I52:J53)</f>
        <v>14850</v>
      </c>
      <c r="L53" s="1">
        <f>14.4-7.8</f>
        <v>6.6000000000000005</v>
      </c>
      <c r="M53" s="1">
        <f t="shared" si="36"/>
        <v>16.5</v>
      </c>
      <c r="N53" s="1">
        <f t="shared" ref="N53:O60" si="40">N52</f>
        <v>165</v>
      </c>
      <c r="O53" s="1">
        <f t="shared" si="40"/>
        <v>0.9</v>
      </c>
      <c r="P53" s="1">
        <f t="shared" si="37"/>
        <v>2.9403000000000001</v>
      </c>
      <c r="R53" s="1">
        <v>1.5</v>
      </c>
      <c r="S53" s="1">
        <f t="shared" si="38"/>
        <v>2670</v>
      </c>
      <c r="T53" s="1">
        <f t="shared" si="39"/>
        <v>23.148148148148149</v>
      </c>
    </row>
    <row r="54" spans="1:20" x14ac:dyDescent="0.2">
      <c r="A54" s="568"/>
      <c r="B54" s="194" t="s">
        <v>1042</v>
      </c>
      <c r="C54" s="169" t="s">
        <v>1043</v>
      </c>
      <c r="D54" s="169" t="s">
        <v>323</v>
      </c>
      <c r="E54" s="169" t="s">
        <v>240</v>
      </c>
      <c r="F54" s="195">
        <f t="shared" si="35"/>
        <v>4000</v>
      </c>
      <c r="G54" s="169" t="s">
        <v>241</v>
      </c>
      <c r="H54" s="169">
        <v>120</v>
      </c>
      <c r="I54" s="195">
        <v>6600</v>
      </c>
      <c r="J54" s="196">
        <v>60</v>
      </c>
      <c r="L54" s="1">
        <f>21-14.4</f>
        <v>6.6</v>
      </c>
      <c r="M54" s="1">
        <f t="shared" si="36"/>
        <v>16.5</v>
      </c>
      <c r="N54" s="1">
        <f>N53</f>
        <v>165</v>
      </c>
      <c r="O54" s="1">
        <f>O53</f>
        <v>0.9</v>
      </c>
      <c r="P54" s="1">
        <f t="shared" si="37"/>
        <v>2.9403000000000001</v>
      </c>
      <c r="R54" s="1">
        <v>1.5</v>
      </c>
      <c r="S54" s="1">
        <f t="shared" si="38"/>
        <v>2670</v>
      </c>
      <c r="T54" s="1">
        <f t="shared" si="39"/>
        <v>23.148148148148149</v>
      </c>
    </row>
    <row r="55" spans="1:20" x14ac:dyDescent="0.2">
      <c r="A55" s="568"/>
      <c r="B55" s="194" t="s">
        <v>1040</v>
      </c>
      <c r="C55" s="169" t="s">
        <v>1041</v>
      </c>
      <c r="D55" s="169" t="s">
        <v>329</v>
      </c>
      <c r="E55" s="169" t="s">
        <v>240</v>
      </c>
      <c r="F55" s="195">
        <f t="shared" si="35"/>
        <v>1600</v>
      </c>
      <c r="G55" s="169" t="s">
        <v>241</v>
      </c>
      <c r="H55" s="169">
        <v>120</v>
      </c>
      <c r="I55" s="195">
        <v>2600</v>
      </c>
      <c r="J55" s="196">
        <v>60</v>
      </c>
      <c r="L55" s="1">
        <f>26.1-23.5</f>
        <v>2.6000000000000014</v>
      </c>
      <c r="M55" s="1">
        <f t="shared" si="36"/>
        <v>6.5000000000000027</v>
      </c>
      <c r="N55" s="1">
        <f t="shared" si="40"/>
        <v>165</v>
      </c>
      <c r="O55" s="1">
        <f t="shared" si="40"/>
        <v>0.9</v>
      </c>
      <c r="P55" s="1">
        <f t="shared" si="37"/>
        <v>1.1583000000000006</v>
      </c>
      <c r="R55" s="1">
        <v>1.5</v>
      </c>
      <c r="S55" s="1">
        <f t="shared" si="38"/>
        <v>1070</v>
      </c>
      <c r="T55" s="1">
        <f t="shared" si="39"/>
        <v>9.2592592592592595</v>
      </c>
    </row>
    <row r="56" spans="1:20" x14ac:dyDescent="0.2">
      <c r="A56" s="568"/>
      <c r="B56" s="194" t="s">
        <v>1037</v>
      </c>
      <c r="C56" s="169" t="s">
        <v>1038</v>
      </c>
      <c r="D56" s="169" t="s">
        <v>353</v>
      </c>
      <c r="E56" s="169" t="s">
        <v>240</v>
      </c>
      <c r="F56" s="195">
        <f t="shared" si="35"/>
        <v>2800</v>
      </c>
      <c r="G56" s="169" t="s">
        <v>241</v>
      </c>
      <c r="H56" s="169">
        <v>120</v>
      </c>
      <c r="I56" s="195">
        <v>4500</v>
      </c>
      <c r="J56" s="196">
        <v>60</v>
      </c>
      <c r="L56" s="1">
        <f>30.6-26.1</f>
        <v>4.5</v>
      </c>
      <c r="M56" s="1">
        <f t="shared" si="36"/>
        <v>11.25</v>
      </c>
      <c r="N56" s="1">
        <f t="shared" si="40"/>
        <v>165</v>
      </c>
      <c r="O56" s="1">
        <f t="shared" si="40"/>
        <v>0.9</v>
      </c>
      <c r="P56" s="1">
        <f t="shared" si="37"/>
        <v>2.00475</v>
      </c>
      <c r="R56" s="1">
        <v>1.5</v>
      </c>
      <c r="S56" s="1">
        <f t="shared" si="38"/>
        <v>1870</v>
      </c>
      <c r="T56" s="1">
        <f t="shared" si="39"/>
        <v>16.203703703703702</v>
      </c>
    </row>
    <row r="57" spans="1:20" ht="13.5" thickBot="1" x14ac:dyDescent="0.25">
      <c r="A57" s="568"/>
      <c r="B57" s="201" t="s">
        <v>712</v>
      </c>
      <c r="C57" s="170" t="s">
        <v>1039</v>
      </c>
      <c r="D57" s="170" t="s">
        <v>355</v>
      </c>
      <c r="E57" s="170" t="s">
        <v>240</v>
      </c>
      <c r="F57" s="202">
        <f t="shared" si="35"/>
        <v>2000</v>
      </c>
      <c r="G57" s="170" t="s">
        <v>241</v>
      </c>
      <c r="H57" s="170">
        <v>120</v>
      </c>
      <c r="I57" s="202">
        <v>3300</v>
      </c>
      <c r="J57" s="203">
        <v>0</v>
      </c>
      <c r="K57" s="213">
        <f>SUM(I54:J57)</f>
        <v>17180</v>
      </c>
      <c r="L57" s="1">
        <f>33.9-30.6</f>
        <v>3.2999999999999972</v>
      </c>
      <c r="M57" s="1">
        <f t="shared" si="36"/>
        <v>8.2499999999999929</v>
      </c>
      <c r="N57" s="1">
        <f t="shared" si="40"/>
        <v>165</v>
      </c>
      <c r="O57" s="1">
        <f t="shared" si="40"/>
        <v>0.9</v>
      </c>
      <c r="P57" s="1">
        <f t="shared" si="37"/>
        <v>1.470149999999999</v>
      </c>
      <c r="R57" s="1">
        <v>1.5</v>
      </c>
      <c r="S57" s="1">
        <f t="shared" si="38"/>
        <v>1330</v>
      </c>
      <c r="T57" s="1">
        <f t="shared" si="39"/>
        <v>11.574074074074074</v>
      </c>
    </row>
    <row r="58" spans="1:20" x14ac:dyDescent="0.2">
      <c r="A58" s="568"/>
      <c r="B58" s="269" t="s">
        <v>1035</v>
      </c>
      <c r="C58" s="301" t="s">
        <v>1036</v>
      </c>
      <c r="D58" s="301" t="s">
        <v>336</v>
      </c>
      <c r="E58" s="301" t="s">
        <v>240</v>
      </c>
      <c r="F58" s="263">
        <f t="shared" ref="F58" si="41">ROUNDUP(P58*15*60*1.5,-2)</f>
        <v>1400</v>
      </c>
      <c r="G58" s="301" t="s">
        <v>241</v>
      </c>
      <c r="H58" s="301">
        <v>120</v>
      </c>
      <c r="I58" s="263">
        <v>2200</v>
      </c>
      <c r="J58" s="302">
        <v>60</v>
      </c>
      <c r="L58" s="1">
        <f>39.5-37.3</f>
        <v>2.2000000000000028</v>
      </c>
      <c r="M58" s="1">
        <f t="shared" ref="M58" si="42">25*L58*1000/10000</f>
        <v>5.5000000000000071</v>
      </c>
      <c r="N58" s="1">
        <f>N56</f>
        <v>165</v>
      </c>
      <c r="O58" s="1">
        <f>O56</f>
        <v>0.9</v>
      </c>
      <c r="P58" s="1">
        <f t="shared" ref="P58" si="43">M58*N58*O58/1000*1.2</f>
        <v>0.98010000000000108</v>
      </c>
      <c r="R58" s="1">
        <v>1.5</v>
      </c>
      <c r="S58" s="1">
        <f t="shared" ref="S58" si="44">ROUND(F58/R58,-1)</f>
        <v>930</v>
      </c>
      <c r="T58" s="1">
        <f t="shared" ref="T58" si="45">F58*1000/H58/60/24</f>
        <v>8.1018518518518512</v>
      </c>
    </row>
    <row r="59" spans="1:20" x14ac:dyDescent="0.2">
      <c r="A59" s="568"/>
      <c r="B59" s="194" t="s">
        <v>1032</v>
      </c>
      <c r="C59" s="169" t="s">
        <v>1033</v>
      </c>
      <c r="D59" s="169" t="s">
        <v>1034</v>
      </c>
      <c r="E59" s="169" t="s">
        <v>240</v>
      </c>
      <c r="F59" s="195">
        <f t="shared" si="35"/>
        <v>2000</v>
      </c>
      <c r="G59" s="169" t="s">
        <v>241</v>
      </c>
      <c r="H59" s="169">
        <v>120</v>
      </c>
      <c r="I59" s="195">
        <v>3200</v>
      </c>
      <c r="J59" s="196">
        <v>60</v>
      </c>
      <c r="L59" s="1">
        <f>51.2-48</f>
        <v>3.2000000000000028</v>
      </c>
      <c r="M59" s="1">
        <f t="shared" si="36"/>
        <v>8.0000000000000071</v>
      </c>
      <c r="N59" s="1">
        <f>N57</f>
        <v>165</v>
      </c>
      <c r="O59" s="1">
        <f>O57</f>
        <v>0.9</v>
      </c>
      <c r="P59" s="1">
        <f t="shared" si="37"/>
        <v>1.4256000000000013</v>
      </c>
      <c r="R59" s="1">
        <v>1.5</v>
      </c>
      <c r="S59" s="1">
        <f t="shared" si="38"/>
        <v>1330</v>
      </c>
      <c r="T59" s="1">
        <f t="shared" si="39"/>
        <v>11.574074074074074</v>
      </c>
    </row>
    <row r="60" spans="1:20" x14ac:dyDescent="0.2">
      <c r="A60" s="568"/>
      <c r="B60" s="194" t="s">
        <v>1029</v>
      </c>
      <c r="C60" s="169" t="s">
        <v>1031</v>
      </c>
      <c r="D60" s="169" t="s">
        <v>1030</v>
      </c>
      <c r="E60" s="169" t="s">
        <v>240</v>
      </c>
      <c r="F60" s="195">
        <f t="shared" si="35"/>
        <v>700</v>
      </c>
      <c r="G60" s="169" t="s">
        <v>241</v>
      </c>
      <c r="H60" s="169">
        <v>120</v>
      </c>
      <c r="I60" s="195">
        <v>1000</v>
      </c>
      <c r="J60" s="196">
        <v>60</v>
      </c>
      <c r="K60" s="213"/>
      <c r="L60" s="1">
        <f>52.2-51.2</f>
        <v>1</v>
      </c>
      <c r="M60" s="1">
        <f t="shared" si="36"/>
        <v>2.5</v>
      </c>
      <c r="N60" s="1">
        <f t="shared" si="40"/>
        <v>165</v>
      </c>
      <c r="O60" s="1">
        <f t="shared" si="40"/>
        <v>0.9</v>
      </c>
      <c r="P60" s="1">
        <f t="shared" si="37"/>
        <v>0.44550000000000001</v>
      </c>
      <c r="R60" s="1">
        <v>1.5</v>
      </c>
      <c r="S60" s="1">
        <f t="shared" si="38"/>
        <v>470</v>
      </c>
      <c r="T60" s="1">
        <f t="shared" si="39"/>
        <v>4.0509259259259256</v>
      </c>
    </row>
    <row r="61" spans="1:20" x14ac:dyDescent="0.2">
      <c r="A61" s="568"/>
      <c r="B61" s="194" t="s">
        <v>1027</v>
      </c>
      <c r="C61" s="169" t="s">
        <v>1028</v>
      </c>
      <c r="D61" s="169" t="s">
        <v>573</v>
      </c>
      <c r="E61" s="169" t="s">
        <v>240</v>
      </c>
      <c r="F61" s="195">
        <f t="shared" si="35"/>
        <v>2500</v>
      </c>
      <c r="G61" s="169" t="s">
        <v>241</v>
      </c>
      <c r="H61" s="169">
        <v>120</v>
      </c>
      <c r="I61" s="195">
        <v>4100</v>
      </c>
      <c r="J61" s="196">
        <v>250</v>
      </c>
      <c r="K61" s="213"/>
      <c r="L61" s="1">
        <f>63.1-59</f>
        <v>4.1000000000000014</v>
      </c>
      <c r="M61" s="1">
        <f t="shared" ref="M61:M62" si="46">25*L61*1000/10000</f>
        <v>10.250000000000004</v>
      </c>
      <c r="N61" s="1">
        <f t="shared" ref="N61:O61" si="47">N60</f>
        <v>165</v>
      </c>
      <c r="O61" s="1">
        <f t="shared" si="47"/>
        <v>0.9</v>
      </c>
      <c r="P61" s="1">
        <f t="shared" ref="P61:P62" si="48">M61*N61*O61/1000*1.2</f>
        <v>1.8265500000000006</v>
      </c>
      <c r="R61" s="1">
        <v>1.5</v>
      </c>
      <c r="S61" s="1">
        <f t="shared" ref="S61:S62" si="49">ROUND(F61/R61,-1)</f>
        <v>1670</v>
      </c>
      <c r="T61" s="1">
        <f t="shared" ref="T61:T62" si="50">F61*1000/H61/60/24</f>
        <v>14.467592592592593</v>
      </c>
    </row>
    <row r="62" spans="1:20" x14ac:dyDescent="0.2">
      <c r="A62" s="568"/>
      <c r="B62" s="194" t="s">
        <v>1023</v>
      </c>
      <c r="C62" s="169" t="s">
        <v>1024</v>
      </c>
      <c r="D62" s="169" t="s">
        <v>259</v>
      </c>
      <c r="E62" s="169" t="s">
        <v>240</v>
      </c>
      <c r="F62" s="195">
        <f t="shared" ref="F62" si="51">ROUNDUP(P62*15*60*1.5,-2)</f>
        <v>1400</v>
      </c>
      <c r="G62" s="169" t="s">
        <v>241</v>
      </c>
      <c r="H62" s="169">
        <v>120</v>
      </c>
      <c r="I62" s="195">
        <v>2200</v>
      </c>
      <c r="J62" s="196">
        <v>60</v>
      </c>
      <c r="K62" s="213"/>
      <c r="L62" s="1">
        <f>65.3-63.1</f>
        <v>2.1999999999999957</v>
      </c>
      <c r="M62" s="1">
        <f t="shared" si="46"/>
        <v>5.4999999999999893</v>
      </c>
      <c r="N62" s="1">
        <f t="shared" ref="N62:O62" si="52">N61</f>
        <v>165</v>
      </c>
      <c r="O62" s="1">
        <f t="shared" si="52"/>
        <v>0.9</v>
      </c>
      <c r="P62" s="1">
        <f t="shared" si="48"/>
        <v>0.98009999999999819</v>
      </c>
      <c r="R62" s="1">
        <v>1.5</v>
      </c>
      <c r="S62" s="1">
        <f t="shared" si="49"/>
        <v>930</v>
      </c>
      <c r="T62" s="1">
        <f t="shared" si="50"/>
        <v>8.1018518518518512</v>
      </c>
    </row>
    <row r="63" spans="1:20" ht="13.5" thickBot="1" x14ac:dyDescent="0.25">
      <c r="A63" s="568"/>
      <c r="B63" s="2" t="s">
        <v>1025</v>
      </c>
      <c r="C63" s="303" t="s">
        <v>1026</v>
      </c>
      <c r="D63" s="303" t="s">
        <v>259</v>
      </c>
      <c r="E63" s="303" t="s">
        <v>240</v>
      </c>
      <c r="F63" s="241">
        <f t="shared" si="35"/>
        <v>400</v>
      </c>
      <c r="G63" s="303" t="s">
        <v>241</v>
      </c>
      <c r="H63" s="303">
        <v>120</v>
      </c>
      <c r="I63" s="241">
        <v>1500</v>
      </c>
      <c r="J63" s="319">
        <v>60</v>
      </c>
      <c r="K63" s="213">
        <f>SUM(I58:J63)</f>
        <v>14750</v>
      </c>
      <c r="L63" s="1">
        <f>67.5-67</f>
        <v>0.5</v>
      </c>
      <c r="M63" s="1">
        <f t="shared" si="36"/>
        <v>1.25</v>
      </c>
      <c r="N63" s="1">
        <f>N60</f>
        <v>165</v>
      </c>
      <c r="O63" s="1">
        <f>O60</f>
        <v>0.9</v>
      </c>
      <c r="P63" s="1">
        <f t="shared" si="37"/>
        <v>0.22275</v>
      </c>
      <c r="R63" s="1">
        <v>1.5</v>
      </c>
      <c r="S63" s="1">
        <f t="shared" si="38"/>
        <v>270</v>
      </c>
      <c r="T63" s="1">
        <f t="shared" si="39"/>
        <v>2.3148148148148149</v>
      </c>
    </row>
    <row r="64" spans="1:20" ht="13.5" thickBot="1" x14ac:dyDescent="0.25">
      <c r="A64" s="568"/>
      <c r="B64" s="384"/>
      <c r="C64" s="385"/>
      <c r="D64" s="385"/>
      <c r="E64" s="386" t="s">
        <v>330</v>
      </c>
      <c r="F64" s="387">
        <f>SUM(F52:F63)</f>
        <v>27500</v>
      </c>
      <c r="G64" s="385"/>
      <c r="H64" s="386" t="s">
        <v>330</v>
      </c>
      <c r="I64" s="387">
        <f>SUM(I52:I63)</f>
        <v>45600</v>
      </c>
      <c r="J64" s="388">
        <f>SUM(J52:J63)</f>
        <v>1180</v>
      </c>
      <c r="K64" s="213">
        <f>I64+J64</f>
        <v>46780</v>
      </c>
    </row>
    <row r="66" spans="1:20" ht="13.5" thickBot="1" x14ac:dyDescent="0.25">
      <c r="B66" s="214" t="s">
        <v>735</v>
      </c>
      <c r="C66" s="217"/>
    </row>
    <row r="67" spans="1:20" s="219" customFormat="1" ht="47.25" customHeight="1" x14ac:dyDescent="0.2">
      <c r="A67" s="569"/>
      <c r="B67" s="378" t="s">
        <v>236</v>
      </c>
      <c r="C67" s="379" t="s">
        <v>244</v>
      </c>
      <c r="D67" s="379" t="s">
        <v>237</v>
      </c>
      <c r="E67" s="379" t="s">
        <v>239</v>
      </c>
      <c r="F67" s="380" t="s">
        <v>249</v>
      </c>
      <c r="G67" s="379" t="s">
        <v>283</v>
      </c>
      <c r="H67" s="379" t="s">
        <v>242</v>
      </c>
      <c r="I67" s="380" t="s">
        <v>252</v>
      </c>
      <c r="J67" s="381" t="s">
        <v>253</v>
      </c>
      <c r="L67" s="219" t="s">
        <v>243</v>
      </c>
      <c r="M67" s="219" t="s">
        <v>246</v>
      </c>
      <c r="N67" s="219" t="s">
        <v>247</v>
      </c>
      <c r="O67" s="219" t="s">
        <v>248</v>
      </c>
      <c r="R67" s="219" t="s">
        <v>250</v>
      </c>
      <c r="S67" s="219" t="s">
        <v>251</v>
      </c>
    </row>
    <row r="68" spans="1:20" x14ac:dyDescent="0.2">
      <c r="A68" s="568"/>
      <c r="B68" s="194" t="s">
        <v>235</v>
      </c>
      <c r="C68" s="169" t="s">
        <v>1047</v>
      </c>
      <c r="D68" s="169" t="s">
        <v>238</v>
      </c>
      <c r="E68" s="169" t="s">
        <v>240</v>
      </c>
      <c r="F68" s="195">
        <f t="shared" ref="F68:F78" si="53">ROUNDUP(P68*15*60*1.5,-2)</f>
        <v>3700</v>
      </c>
      <c r="G68" s="169" t="s">
        <v>241</v>
      </c>
      <c r="H68" s="169">
        <v>120</v>
      </c>
      <c r="I68" s="195">
        <v>6100</v>
      </c>
      <c r="J68" s="196">
        <v>150</v>
      </c>
      <c r="L68" s="1">
        <v>6.1</v>
      </c>
      <c r="M68" s="1">
        <f t="shared" ref="M68:M78" si="54">25*L68*1000/10000</f>
        <v>15.25</v>
      </c>
      <c r="N68" s="1">
        <v>165</v>
      </c>
      <c r="O68" s="1">
        <v>0.9</v>
      </c>
      <c r="P68" s="1">
        <f t="shared" ref="P68:P78" si="55">M68*N68*O68/1000*1.2</f>
        <v>2.7175500000000001</v>
      </c>
      <c r="R68" s="1">
        <v>1.5</v>
      </c>
      <c r="S68" s="1">
        <f t="shared" ref="S68:S78" si="56">ROUND(F68/R68,-1)</f>
        <v>2470</v>
      </c>
      <c r="T68" s="1">
        <f t="shared" ref="T68:T78" si="57">F68*1000/H68/60/24</f>
        <v>21.412037037037038</v>
      </c>
    </row>
    <row r="69" spans="1:20" ht="13.5" thickBot="1" x14ac:dyDescent="0.25">
      <c r="A69" s="568"/>
      <c r="B69" s="201" t="s">
        <v>1046</v>
      </c>
      <c r="C69" s="170" t="s">
        <v>1048</v>
      </c>
      <c r="D69" s="170" t="s">
        <v>259</v>
      </c>
      <c r="E69" s="170" t="s">
        <v>240</v>
      </c>
      <c r="F69" s="202">
        <f t="shared" si="53"/>
        <v>4100</v>
      </c>
      <c r="G69" s="170" t="s">
        <v>241</v>
      </c>
      <c r="H69" s="170">
        <v>120</v>
      </c>
      <c r="I69" s="202">
        <v>6700</v>
      </c>
      <c r="J69" s="203">
        <v>1100</v>
      </c>
      <c r="K69" s="213">
        <f>SUM(I68:J69)</f>
        <v>14050</v>
      </c>
      <c r="L69" s="1">
        <f>12.8-6.1</f>
        <v>6.7000000000000011</v>
      </c>
      <c r="M69" s="1">
        <f t="shared" si="54"/>
        <v>16.750000000000004</v>
      </c>
      <c r="N69" s="1">
        <f t="shared" ref="N69:O69" si="58">N68</f>
        <v>165</v>
      </c>
      <c r="O69" s="1">
        <f t="shared" si="58"/>
        <v>0.9</v>
      </c>
      <c r="P69" s="1">
        <f t="shared" si="55"/>
        <v>2.9848500000000007</v>
      </c>
      <c r="R69" s="1">
        <v>1.5</v>
      </c>
      <c r="S69" s="1">
        <f t="shared" si="56"/>
        <v>2730</v>
      </c>
      <c r="T69" s="1">
        <f t="shared" si="57"/>
        <v>23.726851851851851</v>
      </c>
    </row>
    <row r="70" spans="1:20" x14ac:dyDescent="0.2">
      <c r="A70" s="568"/>
      <c r="B70" s="269" t="s">
        <v>1049</v>
      </c>
      <c r="C70" s="301" t="s">
        <v>1050</v>
      </c>
      <c r="D70" s="301" t="s">
        <v>327</v>
      </c>
      <c r="E70" s="301" t="s">
        <v>240</v>
      </c>
      <c r="F70" s="263">
        <f t="shared" si="53"/>
        <v>5000</v>
      </c>
      <c r="G70" s="301" t="s">
        <v>241</v>
      </c>
      <c r="H70" s="301">
        <v>120</v>
      </c>
      <c r="I70" s="263">
        <v>8300</v>
      </c>
      <c r="J70" s="302">
        <v>60</v>
      </c>
      <c r="L70" s="1">
        <f>21.1-12.8</f>
        <v>8.3000000000000007</v>
      </c>
      <c r="M70" s="1">
        <f t="shared" si="54"/>
        <v>20.750000000000004</v>
      </c>
      <c r="N70" s="1">
        <f t="shared" ref="N70:O70" si="59">N69</f>
        <v>165</v>
      </c>
      <c r="O70" s="1">
        <f t="shared" si="59"/>
        <v>0.9</v>
      </c>
      <c r="P70" s="1">
        <f t="shared" si="55"/>
        <v>3.6976500000000003</v>
      </c>
      <c r="R70" s="1">
        <v>1.5</v>
      </c>
      <c r="S70" s="1">
        <f t="shared" si="56"/>
        <v>3330</v>
      </c>
      <c r="T70" s="1">
        <f t="shared" si="57"/>
        <v>28.935185185185187</v>
      </c>
    </row>
    <row r="71" spans="1:20" x14ac:dyDescent="0.2">
      <c r="A71" s="568"/>
      <c r="B71" s="194" t="s">
        <v>326</v>
      </c>
      <c r="C71" s="169" t="s">
        <v>1051</v>
      </c>
      <c r="D71" s="169" t="s">
        <v>746</v>
      </c>
      <c r="E71" s="169" t="s">
        <v>240</v>
      </c>
      <c r="F71" s="195">
        <f t="shared" si="53"/>
        <v>1900</v>
      </c>
      <c r="G71" s="169" t="s">
        <v>241</v>
      </c>
      <c r="H71" s="169">
        <v>120</v>
      </c>
      <c r="I71" s="195">
        <v>3100</v>
      </c>
      <c r="J71" s="196">
        <v>60</v>
      </c>
      <c r="L71" s="1">
        <f>24.2-21.1</f>
        <v>3.0999999999999979</v>
      </c>
      <c r="M71" s="1">
        <f t="shared" si="54"/>
        <v>7.7499999999999938</v>
      </c>
      <c r="N71" s="1">
        <f t="shared" ref="N71:O71" si="60">N70</f>
        <v>165</v>
      </c>
      <c r="O71" s="1">
        <f t="shared" si="60"/>
        <v>0.9</v>
      </c>
      <c r="P71" s="1">
        <f t="shared" si="55"/>
        <v>1.3810499999999988</v>
      </c>
      <c r="R71" s="1">
        <v>1.5</v>
      </c>
      <c r="S71" s="1">
        <f t="shared" si="56"/>
        <v>1270</v>
      </c>
      <c r="T71" s="1">
        <f t="shared" si="57"/>
        <v>10.995370370370372</v>
      </c>
    </row>
    <row r="72" spans="1:20" x14ac:dyDescent="0.2">
      <c r="A72" s="568"/>
      <c r="B72" s="194" t="s">
        <v>260</v>
      </c>
      <c r="C72" s="169" t="s">
        <v>1052</v>
      </c>
      <c r="D72" s="169" t="s">
        <v>746</v>
      </c>
      <c r="E72" s="169" t="s">
        <v>240</v>
      </c>
      <c r="F72" s="195">
        <f t="shared" si="53"/>
        <v>1100</v>
      </c>
      <c r="G72" s="169" t="s">
        <v>241</v>
      </c>
      <c r="H72" s="169">
        <v>120</v>
      </c>
      <c r="I72" s="195">
        <v>1700</v>
      </c>
      <c r="J72" s="196">
        <v>580</v>
      </c>
      <c r="L72" s="1">
        <f>25.9-24.2</f>
        <v>1.6999999999999993</v>
      </c>
      <c r="M72" s="1">
        <f t="shared" si="54"/>
        <v>4.2499999999999982</v>
      </c>
      <c r="N72" s="1">
        <f t="shared" ref="N72:O72" si="61">N71</f>
        <v>165</v>
      </c>
      <c r="O72" s="1">
        <f t="shared" si="61"/>
        <v>0.9</v>
      </c>
      <c r="P72" s="1">
        <f t="shared" si="55"/>
        <v>0.75734999999999963</v>
      </c>
      <c r="R72" s="1">
        <v>1.5</v>
      </c>
      <c r="S72" s="1">
        <f t="shared" si="56"/>
        <v>730</v>
      </c>
      <c r="T72" s="1">
        <f t="shared" si="57"/>
        <v>6.3657407407407405</v>
      </c>
    </row>
    <row r="73" spans="1:20" x14ac:dyDescent="0.2">
      <c r="A73" s="568"/>
      <c r="B73" s="194" t="s">
        <v>1053</v>
      </c>
      <c r="C73" s="169" t="s">
        <v>1054</v>
      </c>
      <c r="D73" s="169" t="s">
        <v>745</v>
      </c>
      <c r="E73" s="169" t="s">
        <v>240</v>
      </c>
      <c r="F73" s="195">
        <f t="shared" si="53"/>
        <v>2600</v>
      </c>
      <c r="G73" s="169" t="s">
        <v>241</v>
      </c>
      <c r="H73" s="169">
        <v>120</v>
      </c>
      <c r="I73" s="195">
        <v>4300</v>
      </c>
      <c r="J73" s="196">
        <v>300</v>
      </c>
      <c r="L73" s="1">
        <f>30.2-25.9</f>
        <v>4.3000000000000007</v>
      </c>
      <c r="M73" s="1">
        <f t="shared" si="54"/>
        <v>10.750000000000002</v>
      </c>
      <c r="N73" s="1">
        <f t="shared" ref="N73:O73" si="62">N72</f>
        <v>165</v>
      </c>
      <c r="O73" s="1">
        <f t="shared" si="62"/>
        <v>0.9</v>
      </c>
      <c r="P73" s="1">
        <f t="shared" si="55"/>
        <v>1.9156500000000003</v>
      </c>
      <c r="R73" s="1">
        <v>1.5</v>
      </c>
      <c r="S73" s="1">
        <f t="shared" si="56"/>
        <v>1730</v>
      </c>
      <c r="T73" s="1">
        <f t="shared" si="57"/>
        <v>15.046296296296298</v>
      </c>
    </row>
    <row r="74" spans="1:20" x14ac:dyDescent="0.2">
      <c r="A74" s="568"/>
      <c r="B74" s="194" t="s">
        <v>1055</v>
      </c>
      <c r="C74" s="169" t="s">
        <v>1056</v>
      </c>
      <c r="D74" s="169" t="s">
        <v>355</v>
      </c>
      <c r="E74" s="169" t="s">
        <v>240</v>
      </c>
      <c r="F74" s="195">
        <f t="shared" si="53"/>
        <v>2900</v>
      </c>
      <c r="G74" s="169" t="s">
        <v>241</v>
      </c>
      <c r="H74" s="169">
        <v>120</v>
      </c>
      <c r="I74" s="195">
        <v>4800</v>
      </c>
      <c r="J74" s="196">
        <v>60</v>
      </c>
      <c r="K74" s="213"/>
      <c r="L74" s="1">
        <f>35-30.2</f>
        <v>4.8000000000000007</v>
      </c>
      <c r="M74" s="1">
        <f t="shared" si="54"/>
        <v>12.000000000000002</v>
      </c>
      <c r="N74" s="1">
        <f t="shared" ref="N74:O75" si="63">N73</f>
        <v>165</v>
      </c>
      <c r="O74" s="1">
        <f t="shared" si="63"/>
        <v>0.9</v>
      </c>
      <c r="P74" s="1">
        <f t="shared" si="55"/>
        <v>2.1384000000000003</v>
      </c>
      <c r="R74" s="1">
        <v>1.5</v>
      </c>
      <c r="S74" s="1">
        <f t="shared" si="56"/>
        <v>1930</v>
      </c>
      <c r="T74" s="1">
        <f t="shared" si="57"/>
        <v>16.782407407407408</v>
      </c>
    </row>
    <row r="75" spans="1:20" ht="13.5" thickBot="1" x14ac:dyDescent="0.25">
      <c r="A75" s="568"/>
      <c r="B75" s="2" t="s">
        <v>1057</v>
      </c>
      <c r="C75" s="303" t="s">
        <v>1058</v>
      </c>
      <c r="D75" s="303" t="s">
        <v>299</v>
      </c>
      <c r="E75" s="303" t="s">
        <v>240</v>
      </c>
      <c r="F75" s="241">
        <f t="shared" ref="F75" si="64">ROUNDUP(P75*15*60*1.5,-2)</f>
        <v>700</v>
      </c>
      <c r="G75" s="303" t="s">
        <v>241</v>
      </c>
      <c r="H75" s="303">
        <v>120</v>
      </c>
      <c r="I75" s="241">
        <v>1000</v>
      </c>
      <c r="J75" s="319">
        <v>470</v>
      </c>
      <c r="K75" s="213">
        <f>SUM(I70:J75)</f>
        <v>24730</v>
      </c>
      <c r="L75" s="1">
        <f>36-35</f>
        <v>1</v>
      </c>
      <c r="M75" s="1">
        <f t="shared" ref="M75" si="65">25*L75*1000/10000</f>
        <v>2.5</v>
      </c>
      <c r="N75" s="1">
        <f t="shared" si="63"/>
        <v>165</v>
      </c>
      <c r="O75" s="1">
        <f t="shared" si="63"/>
        <v>0.9</v>
      </c>
      <c r="P75" s="1">
        <f t="shared" ref="P75" si="66">M75*N75*O75/1000*1.2</f>
        <v>0.44550000000000001</v>
      </c>
      <c r="R75" s="1">
        <v>1.5</v>
      </c>
      <c r="S75" s="1">
        <f t="shared" ref="S75" si="67">ROUND(F75/R75,-1)</f>
        <v>470</v>
      </c>
      <c r="T75" s="1">
        <f t="shared" ref="T75" si="68">F75*1000/H75/60/24</f>
        <v>4.0509259259259256</v>
      </c>
    </row>
    <row r="76" spans="1:20" x14ac:dyDescent="0.2">
      <c r="A76" s="568"/>
      <c r="B76" s="188" t="s">
        <v>1059</v>
      </c>
      <c r="C76" s="171" t="s">
        <v>1060</v>
      </c>
      <c r="D76" s="171" t="s">
        <v>299</v>
      </c>
      <c r="E76" s="171" t="s">
        <v>240</v>
      </c>
      <c r="F76" s="189">
        <f t="shared" si="53"/>
        <v>2800</v>
      </c>
      <c r="G76" s="171" t="s">
        <v>241</v>
      </c>
      <c r="H76" s="171">
        <v>120</v>
      </c>
      <c r="I76" s="189">
        <v>4600</v>
      </c>
      <c r="J76" s="190">
        <v>670</v>
      </c>
      <c r="L76" s="1">
        <f>40.6-36</f>
        <v>4.6000000000000014</v>
      </c>
      <c r="M76" s="1">
        <f t="shared" si="54"/>
        <v>11.500000000000004</v>
      </c>
      <c r="N76" s="1">
        <f t="shared" ref="N76:O76" si="69">N74</f>
        <v>165</v>
      </c>
      <c r="O76" s="1">
        <f t="shared" si="69"/>
        <v>0.9</v>
      </c>
      <c r="P76" s="1">
        <f t="shared" si="55"/>
        <v>2.049300000000001</v>
      </c>
      <c r="R76" s="1">
        <v>1.5</v>
      </c>
      <c r="S76" s="1">
        <f t="shared" si="56"/>
        <v>1870</v>
      </c>
      <c r="T76" s="1">
        <f t="shared" si="57"/>
        <v>16.203703703703702</v>
      </c>
    </row>
    <row r="77" spans="1:20" ht="13.5" thickBot="1" x14ac:dyDescent="0.25">
      <c r="A77" s="568"/>
      <c r="B77" s="201" t="s">
        <v>787</v>
      </c>
      <c r="C77" s="170" t="s">
        <v>1061</v>
      </c>
      <c r="D77" s="170" t="s">
        <v>683</v>
      </c>
      <c r="E77" s="170" t="s">
        <v>240</v>
      </c>
      <c r="F77" s="202">
        <f t="shared" si="53"/>
        <v>1400</v>
      </c>
      <c r="G77" s="170" t="s">
        <v>241</v>
      </c>
      <c r="H77" s="170">
        <v>120</v>
      </c>
      <c r="I77" s="202">
        <v>2200</v>
      </c>
      <c r="J77" s="203">
        <v>60</v>
      </c>
      <c r="K77" s="213">
        <f>SUM(I76:J77)</f>
        <v>7530</v>
      </c>
      <c r="L77" s="1">
        <f>42.8-40.6</f>
        <v>2.1999999999999957</v>
      </c>
      <c r="M77" s="1">
        <f t="shared" si="54"/>
        <v>5.4999999999999893</v>
      </c>
      <c r="N77" s="1">
        <f t="shared" ref="N77:O77" si="70">N76</f>
        <v>165</v>
      </c>
      <c r="O77" s="1">
        <f t="shared" si="70"/>
        <v>0.9</v>
      </c>
      <c r="P77" s="1">
        <f t="shared" si="55"/>
        <v>0.98009999999999819</v>
      </c>
      <c r="R77" s="1">
        <v>1.5</v>
      </c>
      <c r="S77" s="1">
        <f t="shared" si="56"/>
        <v>930</v>
      </c>
      <c r="T77" s="1">
        <f t="shared" si="57"/>
        <v>8.1018518518518512</v>
      </c>
    </row>
    <row r="78" spans="1:20" ht="13.5" thickBot="1" x14ac:dyDescent="0.25">
      <c r="A78" s="568"/>
      <c r="B78" s="320" t="s">
        <v>1062</v>
      </c>
      <c r="C78" s="321" t="s">
        <v>687</v>
      </c>
      <c r="D78" s="321" t="s">
        <v>259</v>
      </c>
      <c r="E78" s="321" t="s">
        <v>240</v>
      </c>
      <c r="F78" s="382">
        <f t="shared" si="53"/>
        <v>1000</v>
      </c>
      <c r="G78" s="321" t="s">
        <v>241</v>
      </c>
      <c r="H78" s="321">
        <v>120</v>
      </c>
      <c r="I78" s="382">
        <v>1500</v>
      </c>
      <c r="J78" s="383">
        <v>60</v>
      </c>
      <c r="K78" s="213">
        <f>SUM(I78:J78)</f>
        <v>1560</v>
      </c>
      <c r="L78" s="1">
        <f>63.5-62</f>
        <v>1.5</v>
      </c>
      <c r="M78" s="1">
        <f t="shared" si="54"/>
        <v>3.75</v>
      </c>
      <c r="N78" s="1">
        <f t="shared" ref="N78:O78" si="71">N77</f>
        <v>165</v>
      </c>
      <c r="O78" s="1">
        <f t="shared" si="71"/>
        <v>0.9</v>
      </c>
      <c r="P78" s="1">
        <f t="shared" si="55"/>
        <v>0.66825000000000001</v>
      </c>
      <c r="R78" s="1">
        <v>1.5</v>
      </c>
      <c r="S78" s="1">
        <f t="shared" si="56"/>
        <v>670</v>
      </c>
      <c r="T78" s="1">
        <f t="shared" si="57"/>
        <v>5.7870370370370372</v>
      </c>
    </row>
    <row r="79" spans="1:20" ht="13.5" thickBot="1" x14ac:dyDescent="0.25">
      <c r="B79" s="384"/>
      <c r="C79" s="385"/>
      <c r="D79" s="385"/>
      <c r="E79" s="386" t="s">
        <v>330</v>
      </c>
      <c r="F79" s="387">
        <f>SUM(F68:F78)</f>
        <v>27200</v>
      </c>
      <c r="G79" s="385"/>
      <c r="H79" s="386" t="s">
        <v>330</v>
      </c>
      <c r="I79" s="387">
        <f>SUM(I68:I78)</f>
        <v>44300</v>
      </c>
      <c r="J79" s="388">
        <f>SUM(J68:J78)</f>
        <v>3570</v>
      </c>
      <c r="K79" s="213">
        <f>I79+J79</f>
        <v>47870</v>
      </c>
    </row>
    <row r="81" spans="1:20" ht="13.5" thickBot="1" x14ac:dyDescent="0.25">
      <c r="A81" s="568"/>
      <c r="B81" s="214" t="s">
        <v>744</v>
      </c>
      <c r="C81" s="217"/>
    </row>
    <row r="82" spans="1:20" s="219" customFormat="1" ht="47.25" customHeight="1" x14ac:dyDescent="0.2">
      <c r="A82" s="569"/>
      <c r="B82" s="378" t="s">
        <v>236</v>
      </c>
      <c r="C82" s="379" t="s">
        <v>244</v>
      </c>
      <c r="D82" s="379" t="s">
        <v>237</v>
      </c>
      <c r="E82" s="379" t="s">
        <v>239</v>
      </c>
      <c r="F82" s="380" t="s">
        <v>249</v>
      </c>
      <c r="G82" s="379" t="s">
        <v>283</v>
      </c>
      <c r="H82" s="379" t="s">
        <v>242</v>
      </c>
      <c r="I82" s="380" t="s">
        <v>252</v>
      </c>
      <c r="J82" s="381" t="s">
        <v>253</v>
      </c>
      <c r="L82" s="219" t="s">
        <v>243</v>
      </c>
      <c r="M82" s="219" t="s">
        <v>246</v>
      </c>
      <c r="N82" s="219" t="s">
        <v>247</v>
      </c>
      <c r="O82" s="219" t="s">
        <v>248</v>
      </c>
      <c r="R82" s="219" t="s">
        <v>250</v>
      </c>
      <c r="S82" s="219" t="s">
        <v>251</v>
      </c>
    </row>
    <row r="83" spans="1:20" x14ac:dyDescent="0.2">
      <c r="A83" s="568"/>
      <c r="B83" s="194" t="s">
        <v>235</v>
      </c>
      <c r="C83" s="169" t="s">
        <v>1044</v>
      </c>
      <c r="D83" s="169" t="s">
        <v>238</v>
      </c>
      <c r="E83" s="169" t="s">
        <v>240</v>
      </c>
      <c r="F83" s="195">
        <f t="shared" ref="F83:F92" si="72">ROUNDUP(P83*15*60*1.5,-2)</f>
        <v>4700</v>
      </c>
      <c r="G83" s="169" t="s">
        <v>241</v>
      </c>
      <c r="H83" s="169">
        <v>120</v>
      </c>
      <c r="I83" s="195">
        <v>7800</v>
      </c>
      <c r="J83" s="196">
        <v>150</v>
      </c>
      <c r="L83" s="1">
        <v>7.8</v>
      </c>
      <c r="M83" s="1">
        <f t="shared" ref="M83:M92" si="73">25*L83*1000/10000</f>
        <v>19.5</v>
      </c>
      <c r="N83" s="1">
        <v>165</v>
      </c>
      <c r="O83" s="1">
        <v>0.9</v>
      </c>
      <c r="P83" s="1">
        <f t="shared" ref="P83:P92" si="74">M83*N83*O83/1000*1.2</f>
        <v>3.4748999999999999</v>
      </c>
      <c r="R83" s="1">
        <v>1.5</v>
      </c>
      <c r="S83" s="1">
        <f t="shared" ref="S83:S92" si="75">ROUND(F83/R83,-1)</f>
        <v>3130</v>
      </c>
      <c r="T83" s="1">
        <f t="shared" ref="T83:T92" si="76">F83*1000/H83/60/24</f>
        <v>27.199074074074073</v>
      </c>
    </row>
    <row r="84" spans="1:20" ht="13.5" thickBot="1" x14ac:dyDescent="0.25">
      <c r="A84" s="568"/>
      <c r="B84" s="2" t="s">
        <v>350</v>
      </c>
      <c r="C84" s="303" t="s">
        <v>1063</v>
      </c>
      <c r="D84" s="303" t="s">
        <v>255</v>
      </c>
      <c r="E84" s="303" t="s">
        <v>240</v>
      </c>
      <c r="F84" s="241">
        <f t="shared" si="72"/>
        <v>3300</v>
      </c>
      <c r="G84" s="303" t="s">
        <v>241</v>
      </c>
      <c r="H84" s="303">
        <v>120</v>
      </c>
      <c r="I84" s="241">
        <v>5400</v>
      </c>
      <c r="J84" s="319">
        <v>620</v>
      </c>
      <c r="K84" s="213">
        <f>SUM(I83:J84)</f>
        <v>13970</v>
      </c>
      <c r="L84" s="1">
        <f>13.2-7.8</f>
        <v>5.3999999999999995</v>
      </c>
      <c r="M84" s="1">
        <f t="shared" si="73"/>
        <v>13.5</v>
      </c>
      <c r="N84" s="1">
        <f t="shared" ref="N84:O84" si="77">N83</f>
        <v>165</v>
      </c>
      <c r="O84" s="1">
        <f t="shared" si="77"/>
        <v>0.9</v>
      </c>
      <c r="P84" s="1">
        <f t="shared" si="74"/>
        <v>2.4056999999999999</v>
      </c>
      <c r="R84" s="1">
        <v>1.5</v>
      </c>
      <c r="S84" s="1">
        <f t="shared" si="75"/>
        <v>2200</v>
      </c>
      <c r="T84" s="1">
        <f t="shared" si="76"/>
        <v>19.097222222222221</v>
      </c>
    </row>
    <row r="85" spans="1:20" x14ac:dyDescent="0.2">
      <c r="A85" s="568"/>
      <c r="B85" s="269" t="s">
        <v>997</v>
      </c>
      <c r="C85" s="301" t="s">
        <v>1066</v>
      </c>
      <c r="D85" s="301" t="s">
        <v>1065</v>
      </c>
      <c r="E85" s="301" t="s">
        <v>240</v>
      </c>
      <c r="F85" s="263">
        <f t="shared" si="72"/>
        <v>4400</v>
      </c>
      <c r="G85" s="301" t="s">
        <v>241</v>
      </c>
      <c r="H85" s="301">
        <v>120</v>
      </c>
      <c r="I85" s="263">
        <v>7300</v>
      </c>
      <c r="J85" s="302">
        <v>60</v>
      </c>
      <c r="L85" s="1">
        <f>20.5-13.2</f>
        <v>7.3000000000000007</v>
      </c>
      <c r="M85" s="1">
        <f t="shared" si="73"/>
        <v>18.250000000000004</v>
      </c>
      <c r="N85" s="1">
        <f t="shared" ref="N85:O85" si="78">N84</f>
        <v>165</v>
      </c>
      <c r="O85" s="1">
        <f t="shared" si="78"/>
        <v>0.9</v>
      </c>
      <c r="P85" s="1">
        <f t="shared" si="74"/>
        <v>3.2521500000000008</v>
      </c>
      <c r="R85" s="1">
        <v>1.5</v>
      </c>
      <c r="S85" s="1">
        <f t="shared" si="75"/>
        <v>2930</v>
      </c>
      <c r="T85" s="1">
        <f t="shared" si="76"/>
        <v>25.462962962962962</v>
      </c>
    </row>
    <row r="86" spans="1:20" x14ac:dyDescent="0.2">
      <c r="A86" s="568"/>
      <c r="B86" s="194" t="s">
        <v>258</v>
      </c>
      <c r="C86" s="169" t="s">
        <v>1067</v>
      </c>
      <c r="D86" s="169" t="s">
        <v>1065</v>
      </c>
      <c r="E86" s="169" t="s">
        <v>240</v>
      </c>
      <c r="F86" s="195">
        <f t="shared" si="72"/>
        <v>2700</v>
      </c>
      <c r="G86" s="169" t="s">
        <v>241</v>
      </c>
      <c r="H86" s="169">
        <v>120</v>
      </c>
      <c r="I86" s="195">
        <v>4400</v>
      </c>
      <c r="J86" s="196">
        <v>60</v>
      </c>
      <c r="L86" s="1">
        <f>26-21.6</f>
        <v>4.3999999999999986</v>
      </c>
      <c r="M86" s="1">
        <f t="shared" si="73"/>
        <v>10.999999999999996</v>
      </c>
      <c r="N86" s="1">
        <f t="shared" ref="N86:O86" si="79">N85</f>
        <v>165</v>
      </c>
      <c r="O86" s="1">
        <f t="shared" si="79"/>
        <v>0.9</v>
      </c>
      <c r="P86" s="1">
        <f t="shared" si="74"/>
        <v>1.9601999999999991</v>
      </c>
      <c r="R86" s="1">
        <v>1.5</v>
      </c>
      <c r="S86" s="1">
        <f t="shared" si="75"/>
        <v>1800</v>
      </c>
      <c r="T86" s="1">
        <f t="shared" si="76"/>
        <v>15.625</v>
      </c>
    </row>
    <row r="87" spans="1:20" x14ac:dyDescent="0.2">
      <c r="A87" s="568"/>
      <c r="B87" s="194" t="s">
        <v>1068</v>
      </c>
      <c r="C87" s="169" t="s">
        <v>1069</v>
      </c>
      <c r="D87" s="169" t="s">
        <v>1070</v>
      </c>
      <c r="E87" s="169" t="s">
        <v>240</v>
      </c>
      <c r="F87" s="195">
        <f t="shared" si="72"/>
        <v>2200</v>
      </c>
      <c r="G87" s="169" t="s">
        <v>241</v>
      </c>
      <c r="H87" s="169">
        <v>120</v>
      </c>
      <c r="I87" s="195">
        <v>3500</v>
      </c>
      <c r="J87" s="196">
        <v>360</v>
      </c>
      <c r="L87" s="1">
        <f>31-27.5</f>
        <v>3.5</v>
      </c>
      <c r="M87" s="1">
        <f t="shared" si="73"/>
        <v>8.75</v>
      </c>
      <c r="N87" s="1">
        <f t="shared" ref="N87:O87" si="80">N86</f>
        <v>165</v>
      </c>
      <c r="O87" s="1">
        <f t="shared" si="80"/>
        <v>0.9</v>
      </c>
      <c r="P87" s="1">
        <f t="shared" si="74"/>
        <v>1.5592499999999998</v>
      </c>
      <c r="R87" s="1">
        <v>1.5</v>
      </c>
      <c r="S87" s="1">
        <f t="shared" si="75"/>
        <v>1470</v>
      </c>
      <c r="T87" s="1">
        <f t="shared" si="76"/>
        <v>12.731481481481481</v>
      </c>
    </row>
    <row r="88" spans="1:20" x14ac:dyDescent="0.2">
      <c r="A88" s="568"/>
      <c r="B88" s="194" t="s">
        <v>712</v>
      </c>
      <c r="C88" s="169" t="s">
        <v>1071</v>
      </c>
      <c r="D88" s="169" t="s">
        <v>355</v>
      </c>
      <c r="E88" s="169" t="s">
        <v>240</v>
      </c>
      <c r="F88" s="195">
        <f t="shared" si="72"/>
        <v>3300</v>
      </c>
      <c r="G88" s="169" t="s">
        <v>241</v>
      </c>
      <c r="H88" s="169">
        <v>120</v>
      </c>
      <c r="I88" s="195">
        <v>5400</v>
      </c>
      <c r="J88" s="196">
        <v>300</v>
      </c>
      <c r="L88" s="1">
        <f>36.4-31</f>
        <v>5.3999999999999986</v>
      </c>
      <c r="M88" s="1">
        <f t="shared" si="73"/>
        <v>13.499999999999996</v>
      </c>
      <c r="N88" s="1">
        <f t="shared" ref="N88:O88" si="81">N87</f>
        <v>165</v>
      </c>
      <c r="O88" s="1">
        <f t="shared" si="81"/>
        <v>0.9</v>
      </c>
      <c r="P88" s="1">
        <f t="shared" si="74"/>
        <v>2.4056999999999995</v>
      </c>
      <c r="R88" s="1">
        <v>1.5</v>
      </c>
      <c r="S88" s="1">
        <f t="shared" si="75"/>
        <v>2200</v>
      </c>
      <c r="T88" s="1">
        <f t="shared" si="76"/>
        <v>19.097222222222221</v>
      </c>
    </row>
    <row r="89" spans="1:20" ht="13.5" thickBot="1" x14ac:dyDescent="0.25">
      <c r="A89" s="568"/>
      <c r="B89" s="2" t="s">
        <v>1073</v>
      </c>
      <c r="C89" s="303" t="s">
        <v>1072</v>
      </c>
      <c r="D89" s="303" t="s">
        <v>355</v>
      </c>
      <c r="E89" s="303" t="s">
        <v>240</v>
      </c>
      <c r="F89" s="241">
        <f t="shared" si="72"/>
        <v>400</v>
      </c>
      <c r="G89" s="303" t="s">
        <v>241</v>
      </c>
      <c r="H89" s="303">
        <v>120</v>
      </c>
      <c r="I89" s="241">
        <v>600</v>
      </c>
      <c r="J89" s="319">
        <v>360</v>
      </c>
      <c r="K89" s="213">
        <f>SUM(I85:J89)</f>
        <v>22340</v>
      </c>
      <c r="L89" s="1">
        <f>37-36.4</f>
        <v>0.60000000000000142</v>
      </c>
      <c r="M89" s="1">
        <f t="shared" si="73"/>
        <v>1.5000000000000036</v>
      </c>
      <c r="N89" s="1">
        <f t="shared" ref="N89:O89" si="82">N88</f>
        <v>165</v>
      </c>
      <c r="O89" s="1">
        <f t="shared" si="82"/>
        <v>0.9</v>
      </c>
      <c r="P89" s="1">
        <f t="shared" si="74"/>
        <v>0.26730000000000065</v>
      </c>
      <c r="R89" s="1">
        <v>1.5</v>
      </c>
      <c r="S89" s="1">
        <f t="shared" si="75"/>
        <v>270</v>
      </c>
      <c r="T89" s="1">
        <f t="shared" si="76"/>
        <v>2.3148148148148149</v>
      </c>
    </row>
    <row r="90" spans="1:20" x14ac:dyDescent="0.2">
      <c r="A90" s="568"/>
      <c r="B90" s="188" t="s">
        <v>763</v>
      </c>
      <c r="C90" s="171" t="s">
        <v>1074</v>
      </c>
      <c r="D90" s="171" t="s">
        <v>299</v>
      </c>
      <c r="E90" s="171" t="s">
        <v>240</v>
      </c>
      <c r="F90" s="189">
        <f t="shared" si="72"/>
        <v>2200</v>
      </c>
      <c r="G90" s="171" t="s">
        <v>241</v>
      </c>
      <c r="H90" s="171">
        <v>120</v>
      </c>
      <c r="I90" s="189">
        <v>3600</v>
      </c>
      <c r="J90" s="190">
        <v>120</v>
      </c>
      <c r="L90" s="1">
        <f>40.6-37</f>
        <v>3.6000000000000014</v>
      </c>
      <c r="M90" s="1">
        <f t="shared" si="73"/>
        <v>9.0000000000000036</v>
      </c>
      <c r="N90" s="1">
        <f t="shared" ref="N90:O90" si="83">N89</f>
        <v>165</v>
      </c>
      <c r="O90" s="1">
        <f t="shared" si="83"/>
        <v>0.9</v>
      </c>
      <c r="P90" s="1">
        <f t="shared" si="74"/>
        <v>1.6038000000000008</v>
      </c>
      <c r="R90" s="1">
        <v>1.5</v>
      </c>
      <c r="S90" s="1">
        <f t="shared" si="75"/>
        <v>1470</v>
      </c>
      <c r="T90" s="1">
        <f t="shared" si="76"/>
        <v>12.731481481481481</v>
      </c>
    </row>
    <row r="91" spans="1:20" ht="13.5" thickBot="1" x14ac:dyDescent="0.25">
      <c r="A91" s="568"/>
      <c r="B91" s="201" t="s">
        <v>1075</v>
      </c>
      <c r="C91" s="170" t="s">
        <v>1076</v>
      </c>
      <c r="D91" s="170" t="s">
        <v>1010</v>
      </c>
      <c r="E91" s="170" t="s">
        <v>240</v>
      </c>
      <c r="F91" s="202">
        <f t="shared" si="72"/>
        <v>1500</v>
      </c>
      <c r="G91" s="170" t="s">
        <v>241</v>
      </c>
      <c r="H91" s="170">
        <v>120</v>
      </c>
      <c r="I91" s="202">
        <v>2400</v>
      </c>
      <c r="J91" s="203">
        <v>60</v>
      </c>
      <c r="K91" s="213">
        <f>SUM(I90:J91)</f>
        <v>6180</v>
      </c>
      <c r="L91" s="1">
        <f>43-40.6</f>
        <v>2.3999999999999986</v>
      </c>
      <c r="M91" s="1">
        <f t="shared" si="73"/>
        <v>5.9999999999999964</v>
      </c>
      <c r="N91" s="1">
        <f t="shared" ref="N91:O91" si="84">N90</f>
        <v>165</v>
      </c>
      <c r="O91" s="1">
        <f t="shared" si="84"/>
        <v>0.9</v>
      </c>
      <c r="P91" s="1">
        <f t="shared" si="74"/>
        <v>1.0691999999999995</v>
      </c>
      <c r="R91" s="1">
        <v>1.5</v>
      </c>
      <c r="S91" s="1">
        <f t="shared" si="75"/>
        <v>1000</v>
      </c>
      <c r="T91" s="1">
        <f t="shared" si="76"/>
        <v>8.6805555555555554</v>
      </c>
    </row>
    <row r="92" spans="1:20" ht="13.5" thickBot="1" x14ac:dyDescent="0.25">
      <c r="A92" s="568"/>
      <c r="B92" s="320" t="s">
        <v>1077</v>
      </c>
      <c r="C92" s="321" t="s">
        <v>1078</v>
      </c>
      <c r="D92" s="321" t="s">
        <v>259</v>
      </c>
      <c r="E92" s="321" t="s">
        <v>240</v>
      </c>
      <c r="F92" s="382">
        <f t="shared" si="72"/>
        <v>400</v>
      </c>
      <c r="G92" s="321" t="s">
        <v>241</v>
      </c>
      <c r="H92" s="321">
        <v>120</v>
      </c>
      <c r="I92" s="382">
        <v>600</v>
      </c>
      <c r="J92" s="383">
        <v>60</v>
      </c>
      <c r="K92" s="213">
        <f>SUM(I92:J92)</f>
        <v>660</v>
      </c>
      <c r="L92" s="1">
        <f>72-71.4</f>
        <v>0.59999999999999432</v>
      </c>
      <c r="M92" s="1">
        <f t="shared" si="73"/>
        <v>1.4999999999999858</v>
      </c>
      <c r="N92" s="1">
        <f t="shared" ref="N92:O92" si="85">N91</f>
        <v>165</v>
      </c>
      <c r="O92" s="1">
        <f t="shared" si="85"/>
        <v>0.9</v>
      </c>
      <c r="P92" s="1">
        <f t="shared" si="74"/>
        <v>0.26729999999999748</v>
      </c>
      <c r="R92" s="1">
        <v>1.5</v>
      </c>
      <c r="S92" s="1">
        <f t="shared" si="75"/>
        <v>270</v>
      </c>
      <c r="T92" s="1">
        <f t="shared" si="76"/>
        <v>2.3148148148148149</v>
      </c>
    </row>
    <row r="93" spans="1:20" ht="13.5" thickBot="1" x14ac:dyDescent="0.25">
      <c r="A93" s="568"/>
      <c r="B93" s="384"/>
      <c r="C93" s="385"/>
      <c r="D93" s="385"/>
      <c r="E93" s="386" t="s">
        <v>330</v>
      </c>
      <c r="F93" s="387">
        <f>SUM(F83:F92)</f>
        <v>25100</v>
      </c>
      <c r="G93" s="385"/>
      <c r="H93" s="386" t="s">
        <v>330</v>
      </c>
      <c r="I93" s="387">
        <f>SUM(I83:I92)</f>
        <v>41000</v>
      </c>
      <c r="J93" s="388">
        <f>SUM(J83:J92)</f>
        <v>2150</v>
      </c>
      <c r="K93" s="213">
        <f>I93+J93</f>
        <v>43150</v>
      </c>
    </row>
    <row r="95" spans="1:20" ht="13.5" thickBot="1" x14ac:dyDescent="0.25">
      <c r="B95" s="214" t="s">
        <v>346</v>
      </c>
      <c r="C95" s="217"/>
    </row>
    <row r="96" spans="1:20" s="219" customFormat="1" ht="47.25" customHeight="1" x14ac:dyDescent="0.2">
      <c r="A96" s="569"/>
      <c r="B96" s="378" t="s">
        <v>236</v>
      </c>
      <c r="C96" s="379" t="s">
        <v>244</v>
      </c>
      <c r="D96" s="379" t="s">
        <v>237</v>
      </c>
      <c r="E96" s="379" t="s">
        <v>239</v>
      </c>
      <c r="F96" s="380" t="s">
        <v>249</v>
      </c>
      <c r="G96" s="379" t="s">
        <v>283</v>
      </c>
      <c r="H96" s="379" t="s">
        <v>242</v>
      </c>
      <c r="I96" s="380" t="s">
        <v>252</v>
      </c>
      <c r="J96" s="381" t="s">
        <v>253</v>
      </c>
      <c r="L96" s="219" t="s">
        <v>243</v>
      </c>
      <c r="M96" s="219" t="s">
        <v>246</v>
      </c>
      <c r="N96" s="219" t="s">
        <v>247</v>
      </c>
      <c r="O96" s="219" t="s">
        <v>248</v>
      </c>
      <c r="R96" s="219" t="s">
        <v>250</v>
      </c>
      <c r="S96" s="219" t="s">
        <v>251</v>
      </c>
    </row>
    <row r="97" spans="1:20" x14ac:dyDescent="0.2">
      <c r="A97" s="568"/>
      <c r="B97" s="194" t="s">
        <v>235</v>
      </c>
      <c r="C97" s="169" t="s">
        <v>245</v>
      </c>
      <c r="D97" s="169" t="s">
        <v>238</v>
      </c>
      <c r="E97" s="169" t="s">
        <v>240</v>
      </c>
      <c r="F97" s="195">
        <f t="shared" ref="F97:F106" si="86">ROUNDUP(P97*15*60*1.5,-2)</f>
        <v>4600</v>
      </c>
      <c r="G97" s="169" t="s">
        <v>241</v>
      </c>
      <c r="H97" s="169">
        <v>120</v>
      </c>
      <c r="I97" s="195">
        <v>7500</v>
      </c>
      <c r="J97" s="196">
        <v>150</v>
      </c>
      <c r="L97" s="1">
        <v>7.5</v>
      </c>
      <c r="M97" s="1">
        <f t="shared" ref="M97:M106" si="87">25*L97*1000/10000</f>
        <v>18.75</v>
      </c>
      <c r="N97" s="1">
        <v>165</v>
      </c>
      <c r="O97" s="1">
        <v>0.9</v>
      </c>
      <c r="P97" s="1">
        <f t="shared" ref="P97:P106" si="88">M97*N97*O97/1000*1.2</f>
        <v>3.3412499999999996</v>
      </c>
      <c r="R97" s="1">
        <v>1.5</v>
      </c>
      <c r="S97" s="1">
        <f t="shared" ref="S97:S106" si="89">ROUND(F97/R97,-1)</f>
        <v>3070</v>
      </c>
      <c r="T97" s="1">
        <f t="shared" ref="T97:T106" si="90">F97*1000/H97/60/24</f>
        <v>26.62037037037037</v>
      </c>
    </row>
    <row r="98" spans="1:20" ht="13.5" thickBot="1" x14ac:dyDescent="0.25">
      <c r="A98" s="568"/>
      <c r="B98" s="2" t="s">
        <v>350</v>
      </c>
      <c r="C98" s="303" t="s">
        <v>351</v>
      </c>
      <c r="D98" s="303" t="s">
        <v>259</v>
      </c>
      <c r="E98" s="303" t="s">
        <v>240</v>
      </c>
      <c r="F98" s="241">
        <f t="shared" si="86"/>
        <v>3500</v>
      </c>
      <c r="G98" s="303" t="s">
        <v>241</v>
      </c>
      <c r="H98" s="303">
        <v>120</v>
      </c>
      <c r="I98" s="241">
        <v>5700</v>
      </c>
      <c r="J98" s="319">
        <v>980</v>
      </c>
      <c r="K98" s="213">
        <f>SUM(I97:J98)</f>
        <v>14330</v>
      </c>
      <c r="L98" s="1">
        <f>13.2-7.5</f>
        <v>5.6999999999999993</v>
      </c>
      <c r="M98" s="1">
        <f t="shared" si="87"/>
        <v>14.249999999999996</v>
      </c>
      <c r="N98" s="1">
        <f t="shared" ref="N98:O98" si="91">N97</f>
        <v>165</v>
      </c>
      <c r="O98" s="1">
        <f t="shared" si="91"/>
        <v>0.9</v>
      </c>
      <c r="P98" s="1">
        <f t="shared" si="88"/>
        <v>2.5393499999999993</v>
      </c>
      <c r="R98" s="1">
        <v>1.5</v>
      </c>
      <c r="S98" s="1">
        <f t="shared" si="89"/>
        <v>2330</v>
      </c>
      <c r="T98" s="1">
        <f t="shared" si="90"/>
        <v>20.25462962962963</v>
      </c>
    </row>
    <row r="99" spans="1:20" x14ac:dyDescent="0.2">
      <c r="A99" s="568"/>
      <c r="B99" s="269" t="s">
        <v>701</v>
      </c>
      <c r="C99" s="301" t="s">
        <v>1013</v>
      </c>
      <c r="D99" s="301" t="s">
        <v>259</v>
      </c>
      <c r="E99" s="301" t="s">
        <v>240</v>
      </c>
      <c r="F99" s="263">
        <f t="shared" si="86"/>
        <v>4600</v>
      </c>
      <c r="G99" s="301" t="s">
        <v>241</v>
      </c>
      <c r="H99" s="301">
        <v>120</v>
      </c>
      <c r="I99" s="263">
        <v>7500</v>
      </c>
      <c r="J99" s="302">
        <v>60</v>
      </c>
      <c r="L99" s="1">
        <f>20.7-13.2</f>
        <v>7.5</v>
      </c>
      <c r="M99" s="1">
        <f t="shared" si="87"/>
        <v>18.75</v>
      </c>
      <c r="N99" s="1">
        <f t="shared" ref="N99:O99" si="92">N98</f>
        <v>165</v>
      </c>
      <c r="O99" s="1">
        <f t="shared" si="92"/>
        <v>0.9</v>
      </c>
      <c r="P99" s="1">
        <f t="shared" si="88"/>
        <v>3.3412499999999996</v>
      </c>
      <c r="R99" s="1">
        <v>1.5</v>
      </c>
      <c r="S99" s="1">
        <f t="shared" si="89"/>
        <v>3070</v>
      </c>
      <c r="T99" s="1">
        <f t="shared" si="90"/>
        <v>26.62037037037037</v>
      </c>
    </row>
    <row r="100" spans="1:20" x14ac:dyDescent="0.2">
      <c r="A100" s="568"/>
      <c r="B100" s="194" t="s">
        <v>1014</v>
      </c>
      <c r="C100" s="169" t="s">
        <v>1015</v>
      </c>
      <c r="D100" s="169" t="s">
        <v>259</v>
      </c>
      <c r="E100" s="169" t="s">
        <v>240</v>
      </c>
      <c r="F100" s="195">
        <f t="shared" si="86"/>
        <v>2800</v>
      </c>
      <c r="G100" s="169" t="s">
        <v>241</v>
      </c>
      <c r="H100" s="169">
        <v>120</v>
      </c>
      <c r="I100" s="195">
        <v>4600</v>
      </c>
      <c r="J100" s="196">
        <v>60</v>
      </c>
      <c r="L100" s="1">
        <f>25.3-20.7</f>
        <v>4.6000000000000014</v>
      </c>
      <c r="M100" s="1">
        <f t="shared" si="87"/>
        <v>11.500000000000004</v>
      </c>
      <c r="N100" s="1">
        <f t="shared" ref="N100:O100" si="93">N99</f>
        <v>165</v>
      </c>
      <c r="O100" s="1">
        <f t="shared" si="93"/>
        <v>0.9</v>
      </c>
      <c r="P100" s="1">
        <f t="shared" si="88"/>
        <v>2.049300000000001</v>
      </c>
      <c r="R100" s="1">
        <v>1.5</v>
      </c>
      <c r="S100" s="1">
        <f t="shared" si="89"/>
        <v>1870</v>
      </c>
      <c r="T100" s="1">
        <f t="shared" si="90"/>
        <v>16.203703703703702</v>
      </c>
    </row>
    <row r="101" spans="1:20" x14ac:dyDescent="0.2">
      <c r="A101" s="568"/>
      <c r="B101" s="194" t="s">
        <v>352</v>
      </c>
      <c r="C101" s="169" t="s">
        <v>1016</v>
      </c>
      <c r="D101" s="169" t="s">
        <v>353</v>
      </c>
      <c r="E101" s="169" t="s">
        <v>240</v>
      </c>
      <c r="F101" s="195">
        <f t="shared" si="86"/>
        <v>2800</v>
      </c>
      <c r="G101" s="169" t="s">
        <v>241</v>
      </c>
      <c r="H101" s="169">
        <v>120</v>
      </c>
      <c r="I101" s="195">
        <v>4600</v>
      </c>
      <c r="J101" s="196">
        <v>600</v>
      </c>
      <c r="L101" s="1">
        <f>29.9-25.3</f>
        <v>4.5999999999999979</v>
      </c>
      <c r="M101" s="1">
        <f t="shared" si="87"/>
        <v>11.499999999999995</v>
      </c>
      <c r="N101" s="1">
        <f t="shared" ref="N101:O101" si="94">N100</f>
        <v>165</v>
      </c>
      <c r="O101" s="1">
        <f t="shared" si="94"/>
        <v>0.9</v>
      </c>
      <c r="P101" s="1">
        <f t="shared" si="88"/>
        <v>2.0492999999999988</v>
      </c>
      <c r="R101" s="1">
        <v>1.5</v>
      </c>
      <c r="S101" s="1">
        <f t="shared" si="89"/>
        <v>1870</v>
      </c>
      <c r="T101" s="1">
        <f t="shared" si="90"/>
        <v>16.203703703703702</v>
      </c>
    </row>
    <row r="102" spans="1:20" x14ac:dyDescent="0.2">
      <c r="A102" s="568"/>
      <c r="B102" s="194" t="s">
        <v>1017</v>
      </c>
      <c r="C102" s="169" t="s">
        <v>1018</v>
      </c>
      <c r="D102" s="169" t="s">
        <v>355</v>
      </c>
      <c r="E102" s="169" t="s">
        <v>240</v>
      </c>
      <c r="F102" s="195">
        <f t="shared" si="86"/>
        <v>3600</v>
      </c>
      <c r="G102" s="169" t="s">
        <v>241</v>
      </c>
      <c r="H102" s="169">
        <v>120</v>
      </c>
      <c r="I102" s="195">
        <v>5900</v>
      </c>
      <c r="J102" s="196">
        <v>300</v>
      </c>
      <c r="L102" s="1">
        <f>35.8-29.9</f>
        <v>5.8999999999999986</v>
      </c>
      <c r="M102" s="1">
        <f t="shared" si="87"/>
        <v>14.749999999999996</v>
      </c>
      <c r="N102" s="1">
        <f t="shared" ref="N102:O102" si="95">N101</f>
        <v>165</v>
      </c>
      <c r="O102" s="1">
        <f t="shared" si="95"/>
        <v>0.9</v>
      </c>
      <c r="P102" s="1">
        <f t="shared" si="88"/>
        <v>2.6284499999999995</v>
      </c>
      <c r="R102" s="1">
        <v>1.5</v>
      </c>
      <c r="S102" s="1">
        <f t="shared" si="89"/>
        <v>2400</v>
      </c>
      <c r="T102" s="1">
        <f t="shared" si="90"/>
        <v>20.833333333333332</v>
      </c>
    </row>
    <row r="103" spans="1:20" ht="13.5" thickBot="1" x14ac:dyDescent="0.25">
      <c r="A103" s="568"/>
      <c r="B103" s="2" t="s">
        <v>1019</v>
      </c>
      <c r="C103" s="303" t="s">
        <v>1020</v>
      </c>
      <c r="D103" s="303" t="s">
        <v>299</v>
      </c>
      <c r="E103" s="303" t="s">
        <v>240</v>
      </c>
      <c r="F103" s="241">
        <f t="shared" si="86"/>
        <v>700</v>
      </c>
      <c r="G103" s="303" t="s">
        <v>241</v>
      </c>
      <c r="H103" s="303">
        <v>120</v>
      </c>
      <c r="I103" s="241">
        <v>2500</v>
      </c>
      <c r="J103" s="319">
        <v>500</v>
      </c>
      <c r="K103" s="213">
        <f>SUM(I99:J103)</f>
        <v>26620</v>
      </c>
      <c r="L103" s="1">
        <f>36.8-35.8</f>
        <v>1</v>
      </c>
      <c r="M103" s="1">
        <f t="shared" si="87"/>
        <v>2.5</v>
      </c>
      <c r="N103" s="1">
        <f t="shared" ref="N103:O103" si="96">N102</f>
        <v>165</v>
      </c>
      <c r="O103" s="1">
        <f t="shared" si="96"/>
        <v>0.9</v>
      </c>
      <c r="P103" s="1">
        <f t="shared" si="88"/>
        <v>0.44550000000000001</v>
      </c>
      <c r="R103" s="1">
        <v>1.5</v>
      </c>
      <c r="S103" s="1">
        <f t="shared" si="89"/>
        <v>470</v>
      </c>
      <c r="T103" s="1">
        <f t="shared" si="90"/>
        <v>4.0509259259259256</v>
      </c>
    </row>
    <row r="104" spans="1:20" x14ac:dyDescent="0.2">
      <c r="A104" s="568"/>
      <c r="B104" s="188" t="s">
        <v>713</v>
      </c>
      <c r="C104" s="171" t="s">
        <v>1021</v>
      </c>
      <c r="D104" s="171" t="s">
        <v>299</v>
      </c>
      <c r="E104" s="171" t="s">
        <v>240</v>
      </c>
      <c r="F104" s="189">
        <f t="shared" si="86"/>
        <v>800</v>
      </c>
      <c r="G104" s="171" t="s">
        <v>241</v>
      </c>
      <c r="H104" s="171">
        <v>120</v>
      </c>
      <c r="I104" s="189">
        <v>1200</v>
      </c>
      <c r="J104" s="190">
        <v>610</v>
      </c>
      <c r="L104" s="1">
        <f>36.8-35.6</f>
        <v>1.1999999999999957</v>
      </c>
      <c r="M104" s="1">
        <f t="shared" si="87"/>
        <v>2.9999999999999893</v>
      </c>
      <c r="N104" s="1">
        <f t="shared" ref="N104:O104" si="97">N103</f>
        <v>165</v>
      </c>
      <c r="O104" s="1">
        <f t="shared" si="97"/>
        <v>0.9</v>
      </c>
      <c r="P104" s="1">
        <f t="shared" si="88"/>
        <v>0.53459999999999808</v>
      </c>
      <c r="R104" s="1">
        <v>1.5</v>
      </c>
      <c r="S104" s="1">
        <f t="shared" si="89"/>
        <v>530</v>
      </c>
      <c r="T104" s="1">
        <f t="shared" si="90"/>
        <v>4.6296296296296298</v>
      </c>
    </row>
    <row r="105" spans="1:20" ht="13.5" thickBot="1" x14ac:dyDescent="0.25">
      <c r="A105" s="568"/>
      <c r="B105" s="201" t="s">
        <v>787</v>
      </c>
      <c r="C105" s="170" t="s">
        <v>1022</v>
      </c>
      <c r="D105" s="170" t="s">
        <v>1010</v>
      </c>
      <c r="E105" s="170" t="s">
        <v>240</v>
      </c>
      <c r="F105" s="202">
        <f t="shared" si="86"/>
        <v>3600</v>
      </c>
      <c r="G105" s="170" t="s">
        <v>241</v>
      </c>
      <c r="H105" s="170">
        <v>120</v>
      </c>
      <c r="I105" s="202">
        <v>5900</v>
      </c>
      <c r="J105" s="203">
        <v>60</v>
      </c>
      <c r="K105" s="213">
        <f>SUM(I104:J105)</f>
        <v>7770</v>
      </c>
      <c r="L105" s="1">
        <f>42.7-36.8</f>
        <v>5.9000000000000057</v>
      </c>
      <c r="M105" s="1">
        <f t="shared" si="87"/>
        <v>14.750000000000014</v>
      </c>
      <c r="N105" s="1">
        <f t="shared" ref="N105:O105" si="98">N104</f>
        <v>165</v>
      </c>
      <c r="O105" s="1">
        <f t="shared" si="98"/>
        <v>0.9</v>
      </c>
      <c r="P105" s="1">
        <f t="shared" si="88"/>
        <v>2.6284500000000026</v>
      </c>
      <c r="R105" s="1">
        <v>1.5</v>
      </c>
      <c r="S105" s="1">
        <f t="shared" si="89"/>
        <v>2400</v>
      </c>
      <c r="T105" s="1">
        <f t="shared" si="90"/>
        <v>20.833333333333332</v>
      </c>
    </row>
    <row r="106" spans="1:20" ht="13.5" thickBot="1" x14ac:dyDescent="0.25">
      <c r="A106" s="568"/>
      <c r="B106" s="320" t="s">
        <v>1011</v>
      </c>
      <c r="C106" s="321" t="s">
        <v>1012</v>
      </c>
      <c r="D106" s="321" t="s">
        <v>259</v>
      </c>
      <c r="E106" s="321" t="s">
        <v>240</v>
      </c>
      <c r="F106" s="382">
        <f t="shared" si="86"/>
        <v>700</v>
      </c>
      <c r="G106" s="321" t="s">
        <v>241</v>
      </c>
      <c r="H106" s="321">
        <v>120</v>
      </c>
      <c r="I106" s="382">
        <v>1000</v>
      </c>
      <c r="J106" s="383">
        <v>60</v>
      </c>
      <c r="K106" s="213">
        <f>SUM(I106:J106)</f>
        <v>1060</v>
      </c>
      <c r="L106" s="1">
        <f>72-71</f>
        <v>1</v>
      </c>
      <c r="M106" s="1">
        <f t="shared" si="87"/>
        <v>2.5</v>
      </c>
      <c r="N106" s="1">
        <f t="shared" ref="N106:O106" si="99">N105</f>
        <v>165</v>
      </c>
      <c r="O106" s="1">
        <f t="shared" si="99"/>
        <v>0.9</v>
      </c>
      <c r="P106" s="1">
        <f t="shared" si="88"/>
        <v>0.44550000000000001</v>
      </c>
      <c r="R106" s="1">
        <v>1.5</v>
      </c>
      <c r="S106" s="1">
        <f t="shared" si="89"/>
        <v>470</v>
      </c>
      <c r="T106" s="1">
        <f t="shared" si="90"/>
        <v>4.0509259259259256</v>
      </c>
    </row>
    <row r="107" spans="1:20" ht="13.5" thickBot="1" x14ac:dyDescent="0.25">
      <c r="A107" s="568"/>
      <c r="B107" s="384"/>
      <c r="C107" s="385"/>
      <c r="D107" s="385"/>
      <c r="E107" s="386" t="s">
        <v>330</v>
      </c>
      <c r="F107" s="387">
        <f>SUM(F97:F106)</f>
        <v>27700</v>
      </c>
      <c r="G107" s="385"/>
      <c r="H107" s="386" t="s">
        <v>330</v>
      </c>
      <c r="I107" s="387">
        <f>SUM(I97:I106)</f>
        <v>46400</v>
      </c>
      <c r="J107" s="388">
        <f>SUM(J97:J106)</f>
        <v>3380</v>
      </c>
      <c r="K107" s="213">
        <f>I107+J107</f>
        <v>49780</v>
      </c>
    </row>
    <row r="109" spans="1:20" ht="13.5" thickBot="1" x14ac:dyDescent="0.25">
      <c r="A109" s="572"/>
      <c r="B109" s="214" t="s">
        <v>758</v>
      </c>
      <c r="C109" s="217"/>
    </row>
    <row r="110" spans="1:20" s="219" customFormat="1" ht="47.25" customHeight="1" x14ac:dyDescent="0.2">
      <c r="A110" s="573"/>
      <c r="B110" s="378" t="s">
        <v>236</v>
      </c>
      <c r="C110" s="379" t="s">
        <v>244</v>
      </c>
      <c r="D110" s="379" t="s">
        <v>237</v>
      </c>
      <c r="E110" s="379" t="s">
        <v>239</v>
      </c>
      <c r="F110" s="380" t="s">
        <v>249</v>
      </c>
      <c r="G110" s="379" t="s">
        <v>283</v>
      </c>
      <c r="H110" s="379" t="s">
        <v>242</v>
      </c>
      <c r="I110" s="380" t="s">
        <v>252</v>
      </c>
      <c r="J110" s="381" t="s">
        <v>253</v>
      </c>
      <c r="L110" s="219" t="s">
        <v>243</v>
      </c>
      <c r="M110" s="219" t="s">
        <v>246</v>
      </c>
      <c r="N110" s="219" t="s">
        <v>247</v>
      </c>
      <c r="O110" s="219" t="s">
        <v>248</v>
      </c>
      <c r="R110" s="219" t="s">
        <v>250</v>
      </c>
      <c r="S110" s="219" t="s">
        <v>251</v>
      </c>
    </row>
    <row r="111" spans="1:20" x14ac:dyDescent="0.2">
      <c r="A111" s="572"/>
      <c r="B111" s="194" t="s">
        <v>235</v>
      </c>
      <c r="C111" s="169" t="s">
        <v>315</v>
      </c>
      <c r="D111" s="169" t="s">
        <v>238</v>
      </c>
      <c r="E111" s="169" t="s">
        <v>240</v>
      </c>
      <c r="F111" s="195">
        <f t="shared" ref="F111:F121" si="100">ROUNDUP(P111*15*60*1.5,-2)</f>
        <v>4700</v>
      </c>
      <c r="G111" s="169" t="s">
        <v>241</v>
      </c>
      <c r="H111" s="169">
        <v>120</v>
      </c>
      <c r="I111" s="195">
        <v>7700</v>
      </c>
      <c r="J111" s="196">
        <v>150</v>
      </c>
      <c r="L111" s="1">
        <v>7.7</v>
      </c>
      <c r="M111" s="1">
        <f t="shared" ref="M111:M121" si="101">25*L111*1000/10000</f>
        <v>19.25</v>
      </c>
      <c r="N111" s="1">
        <v>165</v>
      </c>
      <c r="O111" s="1">
        <v>0.9</v>
      </c>
      <c r="P111" s="1">
        <f t="shared" ref="P111:P121" si="102">M111*N111*O111/1000*1.2</f>
        <v>3.4303499999999998</v>
      </c>
      <c r="R111" s="1">
        <v>1.5</v>
      </c>
      <c r="S111" s="1">
        <f t="shared" ref="S111:S121" si="103">ROUND(F111/R111,-1)</f>
        <v>3130</v>
      </c>
      <c r="T111" s="1">
        <f t="shared" ref="T111:T121" si="104">F111*1000/H111/60/24</f>
        <v>27.199074074074073</v>
      </c>
    </row>
    <row r="112" spans="1:20" ht="13.5" thickBot="1" x14ac:dyDescent="0.25">
      <c r="A112" s="572"/>
      <c r="B112" s="2" t="s">
        <v>1135</v>
      </c>
      <c r="C112" s="303" t="s">
        <v>1136</v>
      </c>
      <c r="D112" s="303" t="s">
        <v>255</v>
      </c>
      <c r="E112" s="303" t="s">
        <v>240</v>
      </c>
      <c r="F112" s="241">
        <f t="shared" si="100"/>
        <v>5200</v>
      </c>
      <c r="G112" s="303" t="s">
        <v>241</v>
      </c>
      <c r="H112" s="303">
        <v>120</v>
      </c>
      <c r="I112" s="241">
        <v>8500</v>
      </c>
      <c r="J112" s="319">
        <v>1110</v>
      </c>
      <c r="K112" s="213">
        <f>SUM(I111:J112)</f>
        <v>17460</v>
      </c>
      <c r="L112" s="1">
        <f>16.2-7.7</f>
        <v>8.5</v>
      </c>
      <c r="M112" s="1">
        <f t="shared" si="101"/>
        <v>21.25</v>
      </c>
      <c r="N112" s="1">
        <f t="shared" ref="N112:O112" si="105">N111</f>
        <v>165</v>
      </c>
      <c r="O112" s="1">
        <f t="shared" si="105"/>
        <v>0.9</v>
      </c>
      <c r="P112" s="1">
        <f t="shared" si="102"/>
        <v>3.7867500000000001</v>
      </c>
      <c r="R112" s="1">
        <v>1.5</v>
      </c>
      <c r="S112" s="1">
        <f t="shared" si="103"/>
        <v>3470</v>
      </c>
      <c r="T112" s="1">
        <f t="shared" si="104"/>
        <v>30.092592592592595</v>
      </c>
    </row>
    <row r="113" spans="1:20" x14ac:dyDescent="0.2">
      <c r="A113" s="572"/>
      <c r="B113" s="269" t="s">
        <v>1137</v>
      </c>
      <c r="C113" s="301" t="s">
        <v>1139</v>
      </c>
      <c r="D113" s="301" t="s">
        <v>1138</v>
      </c>
      <c r="E113" s="301" t="s">
        <v>240</v>
      </c>
      <c r="F113" s="263">
        <f t="shared" si="100"/>
        <v>5300</v>
      </c>
      <c r="G113" s="301" t="s">
        <v>241</v>
      </c>
      <c r="H113" s="301">
        <v>120</v>
      </c>
      <c r="I113" s="263">
        <v>8700</v>
      </c>
      <c r="J113" s="302">
        <v>60</v>
      </c>
      <c r="L113" s="1">
        <f>21.8-13.1</f>
        <v>8.7000000000000011</v>
      </c>
      <c r="M113" s="1">
        <f t="shared" si="101"/>
        <v>21.750000000000004</v>
      </c>
      <c r="N113" s="1">
        <f t="shared" ref="N113:O113" si="106">N112</f>
        <v>165</v>
      </c>
      <c r="O113" s="1">
        <f t="shared" si="106"/>
        <v>0.9</v>
      </c>
      <c r="P113" s="1">
        <f t="shared" si="102"/>
        <v>3.8758500000000002</v>
      </c>
      <c r="R113" s="1">
        <v>1.5</v>
      </c>
      <c r="S113" s="1">
        <f t="shared" si="103"/>
        <v>3530</v>
      </c>
      <c r="T113" s="1">
        <f t="shared" si="104"/>
        <v>30.671296296296294</v>
      </c>
    </row>
    <row r="114" spans="1:20" x14ac:dyDescent="0.2">
      <c r="A114" s="572"/>
      <c r="B114" s="194" t="s">
        <v>705</v>
      </c>
      <c r="C114" s="169" t="s">
        <v>1140</v>
      </c>
      <c r="D114" s="169" t="s">
        <v>327</v>
      </c>
      <c r="E114" s="169" t="s">
        <v>240</v>
      </c>
      <c r="F114" s="195">
        <f t="shared" si="100"/>
        <v>2000</v>
      </c>
      <c r="G114" s="169" t="s">
        <v>241</v>
      </c>
      <c r="H114" s="169">
        <v>120</v>
      </c>
      <c r="I114" s="195">
        <v>3200</v>
      </c>
      <c r="J114" s="196">
        <v>60</v>
      </c>
      <c r="L114" s="1">
        <f>25-21.8</f>
        <v>3.1999999999999993</v>
      </c>
      <c r="M114" s="1">
        <f t="shared" si="101"/>
        <v>7.9999999999999982</v>
      </c>
      <c r="N114" s="1">
        <f t="shared" ref="N114:O114" si="107">N113</f>
        <v>165</v>
      </c>
      <c r="O114" s="1">
        <f t="shared" si="107"/>
        <v>0.9</v>
      </c>
      <c r="P114" s="1">
        <f t="shared" si="102"/>
        <v>1.4255999999999995</v>
      </c>
      <c r="R114" s="1">
        <v>1.5</v>
      </c>
      <c r="S114" s="1">
        <f t="shared" si="103"/>
        <v>1330</v>
      </c>
      <c r="T114" s="1">
        <f t="shared" si="104"/>
        <v>11.574074074074074</v>
      </c>
    </row>
    <row r="115" spans="1:20" x14ac:dyDescent="0.2">
      <c r="A115" s="572"/>
      <c r="B115" s="194" t="s">
        <v>1141</v>
      </c>
      <c r="C115" s="169" t="s">
        <v>1142</v>
      </c>
      <c r="D115" s="169" t="s">
        <v>1143</v>
      </c>
      <c r="E115" s="169" t="s">
        <v>240</v>
      </c>
      <c r="F115" s="195">
        <f t="shared" si="100"/>
        <v>1000</v>
      </c>
      <c r="G115" s="169" t="s">
        <v>241</v>
      </c>
      <c r="H115" s="169">
        <v>120</v>
      </c>
      <c r="I115" s="195">
        <v>1600</v>
      </c>
      <c r="J115" s="196">
        <v>600</v>
      </c>
      <c r="L115" s="1">
        <f>26.6-25</f>
        <v>1.6000000000000014</v>
      </c>
      <c r="M115" s="1">
        <f t="shared" si="101"/>
        <v>4.0000000000000036</v>
      </c>
      <c r="N115" s="1">
        <f t="shared" ref="N115:O115" si="108">N114</f>
        <v>165</v>
      </c>
      <c r="O115" s="1">
        <f t="shared" si="108"/>
        <v>0.9</v>
      </c>
      <c r="P115" s="1">
        <f t="shared" si="102"/>
        <v>0.71280000000000066</v>
      </c>
      <c r="R115" s="1">
        <v>1.5</v>
      </c>
      <c r="S115" s="1">
        <f t="shared" si="103"/>
        <v>670</v>
      </c>
      <c r="T115" s="1">
        <f t="shared" si="104"/>
        <v>5.7870370370370372</v>
      </c>
    </row>
    <row r="116" spans="1:20" x14ac:dyDescent="0.2">
      <c r="A116" s="572"/>
      <c r="B116" s="194" t="s">
        <v>1144</v>
      </c>
      <c r="C116" s="169" t="s">
        <v>1145</v>
      </c>
      <c r="D116" s="169" t="s">
        <v>1070</v>
      </c>
      <c r="E116" s="169" t="s">
        <v>240</v>
      </c>
      <c r="F116" s="195">
        <f t="shared" si="100"/>
        <v>2900</v>
      </c>
      <c r="G116" s="169" t="s">
        <v>241</v>
      </c>
      <c r="H116" s="169">
        <v>120</v>
      </c>
      <c r="I116" s="195">
        <v>4800</v>
      </c>
      <c r="J116" s="196">
        <v>300</v>
      </c>
      <c r="L116" s="1">
        <f>31.3-26.5</f>
        <v>4.8000000000000007</v>
      </c>
      <c r="M116" s="1">
        <f t="shared" si="101"/>
        <v>12.000000000000002</v>
      </c>
      <c r="N116" s="1">
        <f t="shared" ref="N116:O116" si="109">N115</f>
        <v>165</v>
      </c>
      <c r="O116" s="1">
        <f t="shared" si="109"/>
        <v>0.9</v>
      </c>
      <c r="P116" s="1">
        <f t="shared" si="102"/>
        <v>2.1384000000000003</v>
      </c>
      <c r="R116" s="1">
        <v>1.5</v>
      </c>
      <c r="S116" s="1">
        <f t="shared" si="103"/>
        <v>1930</v>
      </c>
      <c r="T116" s="1">
        <f t="shared" si="104"/>
        <v>16.782407407407408</v>
      </c>
    </row>
    <row r="117" spans="1:20" ht="13.5" thickBot="1" x14ac:dyDescent="0.25">
      <c r="A117" s="572"/>
      <c r="B117" s="2" t="s">
        <v>1003</v>
      </c>
      <c r="C117" s="303" t="s">
        <v>1148</v>
      </c>
      <c r="D117" s="303" t="s">
        <v>355</v>
      </c>
      <c r="E117" s="303" t="s">
        <v>240</v>
      </c>
      <c r="F117" s="241">
        <f t="shared" si="100"/>
        <v>3100</v>
      </c>
      <c r="G117" s="303" t="s">
        <v>241</v>
      </c>
      <c r="H117" s="303">
        <v>120</v>
      </c>
      <c r="I117" s="241">
        <v>5100</v>
      </c>
      <c r="J117" s="319">
        <v>100</v>
      </c>
      <c r="K117" s="213">
        <f>SUM(I113:J117)</f>
        <v>24520</v>
      </c>
      <c r="L117" s="1">
        <f>36.4-31.3</f>
        <v>5.0999999999999979</v>
      </c>
      <c r="M117" s="1">
        <f t="shared" si="101"/>
        <v>12.749999999999995</v>
      </c>
      <c r="N117" s="1">
        <f t="shared" ref="N117:O117" si="110">N116</f>
        <v>165</v>
      </c>
      <c r="O117" s="1">
        <f t="shared" si="110"/>
        <v>0.9</v>
      </c>
      <c r="P117" s="1">
        <f t="shared" si="102"/>
        <v>2.2720499999999992</v>
      </c>
      <c r="R117" s="1">
        <v>1.5</v>
      </c>
      <c r="S117" s="1">
        <f t="shared" si="103"/>
        <v>2070</v>
      </c>
      <c r="T117" s="1">
        <f t="shared" si="104"/>
        <v>17.939814814814813</v>
      </c>
    </row>
    <row r="118" spans="1:20" x14ac:dyDescent="0.2">
      <c r="A118" s="572"/>
      <c r="B118" s="188" t="s">
        <v>1146</v>
      </c>
      <c r="C118" s="171" t="s">
        <v>1147</v>
      </c>
      <c r="D118" s="171" t="s">
        <v>355</v>
      </c>
      <c r="E118" s="171" t="s">
        <v>240</v>
      </c>
      <c r="F118" s="189">
        <f t="shared" ref="F118" si="111">ROUNDUP(P118*15*60*1.5,-2)</f>
        <v>500</v>
      </c>
      <c r="G118" s="171" t="s">
        <v>241</v>
      </c>
      <c r="H118" s="171">
        <v>120</v>
      </c>
      <c r="I118" s="189">
        <v>800</v>
      </c>
      <c r="J118" s="190">
        <v>60</v>
      </c>
      <c r="L118" s="1">
        <f>37-36.2</f>
        <v>0.79999999999999716</v>
      </c>
      <c r="M118" s="1">
        <f t="shared" ref="M118" si="112">25*L118*1000/10000</f>
        <v>1.9999999999999927</v>
      </c>
      <c r="N118" s="1">
        <f t="shared" ref="N118:O119" si="113">N116</f>
        <v>165</v>
      </c>
      <c r="O118" s="1">
        <f t="shared" si="113"/>
        <v>0.9</v>
      </c>
      <c r="P118" s="1">
        <f t="shared" ref="P118" si="114">M118*N118*O118/1000*1.2</f>
        <v>0.35639999999999872</v>
      </c>
      <c r="R118" s="1">
        <v>1.5</v>
      </c>
      <c r="S118" s="1">
        <f t="shared" ref="S118" si="115">ROUND(F118/R118,-1)</f>
        <v>330</v>
      </c>
      <c r="T118" s="1">
        <f t="shared" ref="T118" si="116">F118*1000/H118/60/24</f>
        <v>2.8935185185185186</v>
      </c>
    </row>
    <row r="119" spans="1:20" x14ac:dyDescent="0.2">
      <c r="A119" s="572"/>
      <c r="B119" s="188" t="s">
        <v>1149</v>
      </c>
      <c r="C119" s="171" t="s">
        <v>1150</v>
      </c>
      <c r="D119" s="171" t="s">
        <v>299</v>
      </c>
      <c r="E119" s="171" t="s">
        <v>240</v>
      </c>
      <c r="F119" s="189">
        <f t="shared" si="100"/>
        <v>2500</v>
      </c>
      <c r="G119" s="171" t="s">
        <v>241</v>
      </c>
      <c r="H119" s="171">
        <v>120</v>
      </c>
      <c r="I119" s="189">
        <v>4000</v>
      </c>
      <c r="J119" s="190">
        <v>250</v>
      </c>
      <c r="L119" s="1">
        <f>41-37</f>
        <v>4</v>
      </c>
      <c r="M119" s="1">
        <f t="shared" si="101"/>
        <v>10</v>
      </c>
      <c r="N119" s="1">
        <f t="shared" si="113"/>
        <v>165</v>
      </c>
      <c r="O119" s="1">
        <f t="shared" si="113"/>
        <v>0.9</v>
      </c>
      <c r="P119" s="1">
        <f t="shared" si="102"/>
        <v>1.782</v>
      </c>
      <c r="R119" s="1">
        <v>1.5</v>
      </c>
      <c r="S119" s="1">
        <f t="shared" si="103"/>
        <v>1670</v>
      </c>
      <c r="T119" s="1">
        <f t="shared" si="104"/>
        <v>14.467592592592593</v>
      </c>
    </row>
    <row r="120" spans="1:20" ht="13.5" thickBot="1" x14ac:dyDescent="0.25">
      <c r="A120" s="572"/>
      <c r="B120" s="201" t="s">
        <v>1075</v>
      </c>
      <c r="C120" s="170" t="s">
        <v>1152</v>
      </c>
      <c r="D120" s="170" t="s">
        <v>1151</v>
      </c>
      <c r="E120" s="170" t="s">
        <v>240</v>
      </c>
      <c r="F120" s="202">
        <f t="shared" si="100"/>
        <v>1100</v>
      </c>
      <c r="G120" s="170" t="s">
        <v>241</v>
      </c>
      <c r="H120" s="170">
        <v>120</v>
      </c>
      <c r="I120" s="202">
        <v>1800</v>
      </c>
      <c r="J120" s="203">
        <v>60</v>
      </c>
      <c r="K120" s="213">
        <f>SUM(I118:J120)</f>
        <v>6970</v>
      </c>
      <c r="L120" s="1">
        <f>42.8-41</f>
        <v>1.7999999999999972</v>
      </c>
      <c r="M120" s="1">
        <f t="shared" si="101"/>
        <v>4.4999999999999929</v>
      </c>
      <c r="N120" s="1">
        <f t="shared" ref="N120:O120" si="117">N119</f>
        <v>165</v>
      </c>
      <c r="O120" s="1">
        <f t="shared" si="117"/>
        <v>0.9</v>
      </c>
      <c r="P120" s="1">
        <f t="shared" si="102"/>
        <v>0.80189999999999884</v>
      </c>
      <c r="R120" s="1">
        <v>1.5</v>
      </c>
      <c r="S120" s="1">
        <f t="shared" si="103"/>
        <v>730</v>
      </c>
      <c r="T120" s="1">
        <f t="shared" si="104"/>
        <v>6.3657407407407405</v>
      </c>
    </row>
    <row r="121" spans="1:20" ht="13.5" thickBot="1" x14ac:dyDescent="0.25">
      <c r="A121" s="572"/>
      <c r="B121" s="320" t="s">
        <v>1077</v>
      </c>
      <c r="C121" s="321" t="s">
        <v>1110</v>
      </c>
      <c r="D121" s="321" t="s">
        <v>259</v>
      </c>
      <c r="E121" s="321" t="s">
        <v>240</v>
      </c>
      <c r="F121" s="382">
        <f t="shared" si="100"/>
        <v>400</v>
      </c>
      <c r="G121" s="321" t="s">
        <v>241</v>
      </c>
      <c r="H121" s="321">
        <v>120</v>
      </c>
      <c r="I121" s="382">
        <v>500</v>
      </c>
      <c r="J121" s="383">
        <v>60</v>
      </c>
      <c r="K121" s="213">
        <f>SUM(I121:J121)</f>
        <v>560</v>
      </c>
      <c r="L121" s="1">
        <v>0.5</v>
      </c>
      <c r="M121" s="1">
        <f t="shared" si="101"/>
        <v>1.25</v>
      </c>
      <c r="N121" s="1">
        <f>N120</f>
        <v>165</v>
      </c>
      <c r="O121" s="1">
        <f>O120</f>
        <v>0.9</v>
      </c>
      <c r="P121" s="1">
        <f t="shared" si="102"/>
        <v>0.22275</v>
      </c>
      <c r="R121" s="1">
        <v>1.5</v>
      </c>
      <c r="S121" s="1">
        <f t="shared" si="103"/>
        <v>270</v>
      </c>
      <c r="T121" s="1">
        <f t="shared" si="104"/>
        <v>2.3148148148148149</v>
      </c>
    </row>
    <row r="122" spans="1:20" ht="13.5" thickBot="1" x14ac:dyDescent="0.25">
      <c r="A122" s="572"/>
      <c r="B122" s="384"/>
      <c r="C122" s="385"/>
      <c r="D122" s="385"/>
      <c r="E122" s="386" t="s">
        <v>330</v>
      </c>
      <c r="F122" s="387">
        <f>SUM(F111:F121)</f>
        <v>28700</v>
      </c>
      <c r="G122" s="385"/>
      <c r="H122" s="386" t="s">
        <v>330</v>
      </c>
      <c r="I122" s="387">
        <f>SUM(I111:I121)</f>
        <v>46700</v>
      </c>
      <c r="J122" s="388">
        <f>SUM(J111:J121)</f>
        <v>2810</v>
      </c>
      <c r="K122" s="213">
        <f>I122+J122</f>
        <v>49510</v>
      </c>
    </row>
    <row r="124" spans="1:20" ht="13.5" thickBot="1" x14ac:dyDescent="0.25">
      <c r="B124" s="214" t="s">
        <v>764</v>
      </c>
      <c r="C124" s="217"/>
    </row>
    <row r="125" spans="1:20" s="219" customFormat="1" ht="47.25" customHeight="1" x14ac:dyDescent="0.2">
      <c r="A125" s="569"/>
      <c r="B125" s="378" t="s">
        <v>236</v>
      </c>
      <c r="C125" s="379" t="s">
        <v>244</v>
      </c>
      <c r="D125" s="379" t="s">
        <v>237</v>
      </c>
      <c r="E125" s="379" t="s">
        <v>239</v>
      </c>
      <c r="F125" s="380" t="s">
        <v>249</v>
      </c>
      <c r="G125" s="379" t="s">
        <v>283</v>
      </c>
      <c r="H125" s="379" t="s">
        <v>242</v>
      </c>
      <c r="I125" s="380" t="s">
        <v>252</v>
      </c>
      <c r="J125" s="381" t="s">
        <v>253</v>
      </c>
      <c r="L125" s="219" t="s">
        <v>243</v>
      </c>
      <c r="M125" s="219" t="s">
        <v>246</v>
      </c>
      <c r="N125" s="219" t="s">
        <v>247</v>
      </c>
      <c r="O125" s="219" t="s">
        <v>248</v>
      </c>
      <c r="R125" s="219" t="s">
        <v>250</v>
      </c>
      <c r="S125" s="219" t="s">
        <v>251</v>
      </c>
    </row>
    <row r="126" spans="1:20" x14ac:dyDescent="0.2">
      <c r="A126" s="568"/>
      <c r="B126" s="194" t="s">
        <v>235</v>
      </c>
      <c r="C126" s="169" t="s">
        <v>1079</v>
      </c>
      <c r="D126" s="169" t="s">
        <v>238</v>
      </c>
      <c r="E126" s="169" t="s">
        <v>240</v>
      </c>
      <c r="F126" s="195">
        <f t="shared" ref="F126:F138" si="118">ROUNDUP(P126*15*60*1.5,-2)</f>
        <v>4400</v>
      </c>
      <c r="G126" s="169" t="s">
        <v>241</v>
      </c>
      <c r="H126" s="169">
        <v>120</v>
      </c>
      <c r="I126" s="195">
        <v>7200</v>
      </c>
      <c r="J126" s="196">
        <v>150</v>
      </c>
      <c r="L126" s="1">
        <v>7.2</v>
      </c>
      <c r="M126" s="1">
        <f t="shared" ref="M126:M138" si="119">25*L126*1000/10000</f>
        <v>18</v>
      </c>
      <c r="N126" s="1">
        <v>165</v>
      </c>
      <c r="O126" s="1">
        <v>0.9</v>
      </c>
      <c r="P126" s="1">
        <f t="shared" ref="P126:P138" si="120">M126*N126*O126/1000*1.2</f>
        <v>3.2075999999999998</v>
      </c>
      <c r="R126" s="1">
        <v>1.5</v>
      </c>
      <c r="S126" s="1">
        <f t="shared" ref="S126:S138" si="121">ROUND(F126/R126,-1)</f>
        <v>2930</v>
      </c>
      <c r="T126" s="1">
        <f t="shared" ref="T126:T138" si="122">F126*1000/H126/60/24</f>
        <v>25.462962962962962</v>
      </c>
    </row>
    <row r="127" spans="1:20" ht="13.5" thickBot="1" x14ac:dyDescent="0.25">
      <c r="A127" s="568"/>
      <c r="B127" s="2" t="s">
        <v>994</v>
      </c>
      <c r="C127" s="303" t="s">
        <v>1080</v>
      </c>
      <c r="D127" s="303" t="s">
        <v>319</v>
      </c>
      <c r="E127" s="303" t="s">
        <v>240</v>
      </c>
      <c r="F127" s="241">
        <f t="shared" si="118"/>
        <v>3800</v>
      </c>
      <c r="G127" s="303" t="s">
        <v>241</v>
      </c>
      <c r="H127" s="303">
        <v>120</v>
      </c>
      <c r="I127" s="241">
        <v>6300</v>
      </c>
      <c r="J127" s="319">
        <v>380</v>
      </c>
      <c r="K127" s="213">
        <f>SUM(I126:J127)</f>
        <v>14030</v>
      </c>
      <c r="L127" s="1">
        <f>13.5-7.2</f>
        <v>6.3</v>
      </c>
      <c r="M127" s="1">
        <f t="shared" si="119"/>
        <v>15.75</v>
      </c>
      <c r="N127" s="1">
        <f t="shared" ref="N127:O127" si="123">N126</f>
        <v>165</v>
      </c>
      <c r="O127" s="1">
        <f t="shared" si="123"/>
        <v>0.9</v>
      </c>
      <c r="P127" s="1">
        <f t="shared" si="120"/>
        <v>2.8066499999999999</v>
      </c>
      <c r="R127" s="1">
        <v>1.5</v>
      </c>
      <c r="S127" s="1">
        <f t="shared" si="121"/>
        <v>2530</v>
      </c>
      <c r="T127" s="1">
        <f t="shared" si="122"/>
        <v>21.990740740740744</v>
      </c>
    </row>
    <row r="128" spans="1:20" x14ac:dyDescent="0.2">
      <c r="A128" s="568"/>
      <c r="B128" s="269" t="s">
        <v>1082</v>
      </c>
      <c r="C128" s="301" t="s">
        <v>1081</v>
      </c>
      <c r="D128" s="301" t="s">
        <v>319</v>
      </c>
      <c r="E128" s="301" t="s">
        <v>240</v>
      </c>
      <c r="F128" s="263">
        <f t="shared" si="118"/>
        <v>4900</v>
      </c>
      <c r="G128" s="301" t="s">
        <v>241</v>
      </c>
      <c r="H128" s="301">
        <v>120</v>
      </c>
      <c r="I128" s="263">
        <v>8000</v>
      </c>
      <c r="J128" s="302">
        <v>60</v>
      </c>
      <c r="L128" s="1">
        <f>21.5-13.5</f>
        <v>8</v>
      </c>
      <c r="M128" s="1">
        <f t="shared" si="119"/>
        <v>20</v>
      </c>
      <c r="N128" s="1">
        <f t="shared" ref="N128:O128" si="124">N127</f>
        <v>165</v>
      </c>
      <c r="O128" s="1">
        <f t="shared" si="124"/>
        <v>0.9</v>
      </c>
      <c r="P128" s="1">
        <f t="shared" si="120"/>
        <v>3.5640000000000001</v>
      </c>
      <c r="R128" s="1">
        <v>1.5</v>
      </c>
      <c r="S128" s="1">
        <f t="shared" si="121"/>
        <v>3270</v>
      </c>
      <c r="T128" s="1">
        <f t="shared" si="122"/>
        <v>28.356481481481481</v>
      </c>
    </row>
    <row r="129" spans="1:20" x14ac:dyDescent="0.2">
      <c r="A129" s="568"/>
      <c r="B129" s="194" t="s">
        <v>761</v>
      </c>
      <c r="C129" s="169" t="s">
        <v>1083</v>
      </c>
      <c r="D129" s="169" t="s">
        <v>746</v>
      </c>
      <c r="E129" s="169" t="s">
        <v>240</v>
      </c>
      <c r="F129" s="195">
        <f t="shared" si="118"/>
        <v>5300</v>
      </c>
      <c r="G129" s="169" t="s">
        <v>241</v>
      </c>
      <c r="H129" s="169">
        <v>120</v>
      </c>
      <c r="I129" s="195">
        <v>8800</v>
      </c>
      <c r="J129" s="196">
        <v>450</v>
      </c>
      <c r="L129" s="1">
        <f>30.3-21.5</f>
        <v>8.8000000000000007</v>
      </c>
      <c r="M129" s="1">
        <f t="shared" si="119"/>
        <v>22.000000000000004</v>
      </c>
      <c r="N129" s="1">
        <f t="shared" ref="N129:O130" si="125">N128</f>
        <v>165</v>
      </c>
      <c r="O129" s="1">
        <f t="shared" si="125"/>
        <v>0.9</v>
      </c>
      <c r="P129" s="1">
        <f t="shared" si="120"/>
        <v>3.9204000000000003</v>
      </c>
      <c r="R129" s="1">
        <v>1.5</v>
      </c>
      <c r="S129" s="1">
        <f t="shared" si="121"/>
        <v>3530</v>
      </c>
      <c r="T129" s="1">
        <f t="shared" si="122"/>
        <v>30.671296296296294</v>
      </c>
    </row>
    <row r="130" spans="1:20" x14ac:dyDescent="0.2">
      <c r="A130" s="568"/>
      <c r="B130" s="194" t="s">
        <v>1084</v>
      </c>
      <c r="C130" s="169" t="s">
        <v>1085</v>
      </c>
      <c r="D130" s="169" t="s">
        <v>1086</v>
      </c>
      <c r="E130" s="169" t="s">
        <v>240</v>
      </c>
      <c r="F130" s="195">
        <f t="shared" si="118"/>
        <v>3000</v>
      </c>
      <c r="G130" s="169" t="s">
        <v>241</v>
      </c>
      <c r="H130" s="169">
        <v>120</v>
      </c>
      <c r="I130" s="195">
        <v>4900</v>
      </c>
      <c r="J130" s="196">
        <v>35</v>
      </c>
      <c r="L130" s="1">
        <f>35.2-30.3</f>
        <v>4.9000000000000021</v>
      </c>
      <c r="M130" s="1">
        <f t="shared" ref="M130" si="126">25*L130*1000/10000</f>
        <v>12.250000000000005</v>
      </c>
      <c r="N130" s="1">
        <f t="shared" si="125"/>
        <v>165</v>
      </c>
      <c r="O130" s="1">
        <f t="shared" si="125"/>
        <v>0.9</v>
      </c>
      <c r="P130" s="1">
        <f t="shared" ref="P130" si="127">M130*N130*O130/1000*1.2</f>
        <v>2.1829500000000013</v>
      </c>
      <c r="R130" s="1">
        <v>1.5</v>
      </c>
      <c r="S130" s="1">
        <f t="shared" ref="S130" si="128">ROUND(F130/R130,-1)</f>
        <v>2000</v>
      </c>
      <c r="T130" s="1">
        <f t="shared" ref="T130" si="129">F130*1000/H130/60/24</f>
        <v>17.361111111111111</v>
      </c>
    </row>
    <row r="131" spans="1:20" ht="13.5" thickBot="1" x14ac:dyDescent="0.25">
      <c r="A131" s="568"/>
      <c r="B131" s="201" t="s">
        <v>1087</v>
      </c>
      <c r="C131" s="170" t="s">
        <v>1088</v>
      </c>
      <c r="D131" s="170" t="s">
        <v>299</v>
      </c>
      <c r="E131" s="170" t="s">
        <v>240</v>
      </c>
      <c r="F131" s="202">
        <f t="shared" si="118"/>
        <v>500</v>
      </c>
      <c r="G131" s="170" t="s">
        <v>241</v>
      </c>
      <c r="H131" s="170">
        <v>120</v>
      </c>
      <c r="I131" s="202">
        <v>700</v>
      </c>
      <c r="J131" s="203">
        <v>200</v>
      </c>
      <c r="K131" s="213">
        <f>SUM(I128:J131)</f>
        <v>23145</v>
      </c>
      <c r="L131" s="1">
        <f>39.2-38.5</f>
        <v>0.70000000000000284</v>
      </c>
      <c r="M131" s="1">
        <f t="shared" si="119"/>
        <v>1.7500000000000073</v>
      </c>
      <c r="N131" s="1">
        <f t="shared" ref="N131:O131" si="130">N129</f>
        <v>165</v>
      </c>
      <c r="O131" s="1">
        <f t="shared" si="130"/>
        <v>0.9</v>
      </c>
      <c r="P131" s="1">
        <f t="shared" si="120"/>
        <v>0.31185000000000129</v>
      </c>
      <c r="R131" s="1">
        <v>1.5</v>
      </c>
      <c r="S131" s="1">
        <f t="shared" si="121"/>
        <v>330</v>
      </c>
      <c r="T131" s="1">
        <f t="shared" si="122"/>
        <v>2.8935185185185186</v>
      </c>
    </row>
    <row r="132" spans="1:20" x14ac:dyDescent="0.2">
      <c r="A132" s="568"/>
      <c r="B132" s="269" t="s">
        <v>1090</v>
      </c>
      <c r="C132" s="301" t="s">
        <v>1091</v>
      </c>
      <c r="D132" s="301" t="s">
        <v>1089</v>
      </c>
      <c r="E132" s="301" t="s">
        <v>240</v>
      </c>
      <c r="F132" s="263">
        <f t="shared" si="118"/>
        <v>800</v>
      </c>
      <c r="G132" s="301" t="s">
        <v>241</v>
      </c>
      <c r="H132" s="301">
        <v>120</v>
      </c>
      <c r="I132" s="263">
        <v>1200</v>
      </c>
      <c r="J132" s="302">
        <v>250</v>
      </c>
      <c r="L132" s="1">
        <f>40.4-39.2</f>
        <v>1.1999999999999957</v>
      </c>
      <c r="M132" s="1">
        <f t="shared" si="119"/>
        <v>2.9999999999999893</v>
      </c>
      <c r="N132" s="1">
        <f t="shared" ref="N132:O132" si="131">N131</f>
        <v>165</v>
      </c>
      <c r="O132" s="1">
        <f t="shared" si="131"/>
        <v>0.9</v>
      </c>
      <c r="P132" s="1">
        <f t="shared" si="120"/>
        <v>0.53459999999999808</v>
      </c>
      <c r="R132" s="1">
        <v>1.5</v>
      </c>
      <c r="S132" s="1">
        <f t="shared" si="121"/>
        <v>530</v>
      </c>
      <c r="T132" s="1">
        <f t="shared" si="122"/>
        <v>4.6296296296296298</v>
      </c>
    </row>
    <row r="133" spans="1:20" x14ac:dyDescent="0.2">
      <c r="A133" s="568"/>
      <c r="B133" s="194" t="s">
        <v>1092</v>
      </c>
      <c r="C133" s="169" t="s">
        <v>1093</v>
      </c>
      <c r="D133" s="169" t="s">
        <v>1094</v>
      </c>
      <c r="E133" s="169" t="s">
        <v>240</v>
      </c>
      <c r="F133" s="195">
        <f t="shared" si="118"/>
        <v>1000</v>
      </c>
      <c r="G133" s="169" t="s">
        <v>241</v>
      </c>
      <c r="H133" s="169">
        <v>120</v>
      </c>
      <c r="I133" s="195">
        <v>1600</v>
      </c>
      <c r="J133" s="196">
        <v>100</v>
      </c>
      <c r="L133" s="1">
        <f>50.6-49</f>
        <v>1.6000000000000014</v>
      </c>
      <c r="M133" s="1">
        <f t="shared" si="119"/>
        <v>4.0000000000000036</v>
      </c>
      <c r="N133" s="1">
        <f t="shared" ref="N133:O133" si="132">N132</f>
        <v>165</v>
      </c>
      <c r="O133" s="1">
        <f t="shared" si="132"/>
        <v>0.9</v>
      </c>
      <c r="P133" s="1">
        <f t="shared" si="120"/>
        <v>0.71280000000000066</v>
      </c>
      <c r="R133" s="1">
        <v>1.5</v>
      </c>
      <c r="S133" s="1">
        <f t="shared" si="121"/>
        <v>670</v>
      </c>
      <c r="T133" s="1">
        <f t="shared" si="122"/>
        <v>5.7870370370370372</v>
      </c>
    </row>
    <row r="134" spans="1:20" ht="13.5" thickBot="1" x14ac:dyDescent="0.25">
      <c r="A134" s="568"/>
      <c r="B134" s="201" t="s">
        <v>1096</v>
      </c>
      <c r="C134" s="170" t="s">
        <v>1097</v>
      </c>
      <c r="D134" s="170" t="s">
        <v>259</v>
      </c>
      <c r="E134" s="170" t="s">
        <v>240</v>
      </c>
      <c r="F134" s="202">
        <f t="shared" si="118"/>
        <v>1100</v>
      </c>
      <c r="G134" s="170" t="s">
        <v>241</v>
      </c>
      <c r="H134" s="170">
        <v>120</v>
      </c>
      <c r="I134" s="202">
        <v>1700</v>
      </c>
      <c r="J134" s="203">
        <v>150</v>
      </c>
      <c r="K134" s="213">
        <f>SUM(I132:J134)</f>
        <v>5000</v>
      </c>
      <c r="L134" s="1">
        <f>54.7-53</f>
        <v>1.7000000000000028</v>
      </c>
      <c r="M134" s="1">
        <f t="shared" si="119"/>
        <v>4.2500000000000071</v>
      </c>
      <c r="N134" s="1">
        <f t="shared" ref="N134:O134" si="133">N133</f>
        <v>165</v>
      </c>
      <c r="O134" s="1">
        <f t="shared" si="133"/>
        <v>0.9</v>
      </c>
      <c r="P134" s="1">
        <f t="shared" si="120"/>
        <v>0.75735000000000119</v>
      </c>
      <c r="R134" s="1">
        <v>1.5</v>
      </c>
      <c r="S134" s="1">
        <f t="shared" si="121"/>
        <v>730</v>
      </c>
      <c r="T134" s="1">
        <f t="shared" si="122"/>
        <v>6.3657407407407405</v>
      </c>
    </row>
    <row r="135" spans="1:20" x14ac:dyDescent="0.2">
      <c r="A135" s="568"/>
      <c r="B135" s="269" t="s">
        <v>1099</v>
      </c>
      <c r="C135" s="301" t="s">
        <v>1100</v>
      </c>
      <c r="D135" s="301" t="s">
        <v>1098</v>
      </c>
      <c r="E135" s="301" t="s">
        <v>240</v>
      </c>
      <c r="F135" s="263">
        <f t="shared" si="118"/>
        <v>800</v>
      </c>
      <c r="G135" s="301" t="s">
        <v>241</v>
      </c>
      <c r="H135" s="301">
        <v>120</v>
      </c>
      <c r="I135" s="263">
        <v>1300</v>
      </c>
      <c r="J135" s="302">
        <v>60</v>
      </c>
      <c r="L135" s="1">
        <f>56-54.7</f>
        <v>1.2999999999999972</v>
      </c>
      <c r="M135" s="1">
        <f t="shared" si="119"/>
        <v>3.2499999999999929</v>
      </c>
      <c r="N135" s="1">
        <f t="shared" ref="N135:O137" si="134">N134</f>
        <v>165</v>
      </c>
      <c r="O135" s="1">
        <f t="shared" si="134"/>
        <v>0.9</v>
      </c>
      <c r="P135" s="1">
        <f t="shared" si="120"/>
        <v>0.57914999999999872</v>
      </c>
      <c r="R135" s="1">
        <v>1.5</v>
      </c>
      <c r="S135" s="1">
        <f t="shared" si="121"/>
        <v>530</v>
      </c>
      <c r="T135" s="1">
        <f t="shared" si="122"/>
        <v>4.6296296296296298</v>
      </c>
    </row>
    <row r="136" spans="1:20" x14ac:dyDescent="0.2">
      <c r="A136" s="568"/>
      <c r="B136" s="194" t="s">
        <v>1101</v>
      </c>
      <c r="C136" s="169" t="s">
        <v>1102</v>
      </c>
      <c r="D136" s="169" t="s">
        <v>1104</v>
      </c>
      <c r="E136" s="169" t="s">
        <v>240</v>
      </c>
      <c r="F136" s="195">
        <f t="shared" ref="F136:F137" si="135">ROUNDUP(P136*15*60*1.5,-2)</f>
        <v>1100</v>
      </c>
      <c r="G136" s="169" t="s">
        <v>241</v>
      </c>
      <c r="H136" s="169">
        <v>120</v>
      </c>
      <c r="I136" s="195">
        <v>1800</v>
      </c>
      <c r="J136" s="196">
        <v>60</v>
      </c>
      <c r="L136" s="1">
        <f>66.8-65</f>
        <v>1.7999999999999972</v>
      </c>
      <c r="M136" s="1">
        <f t="shared" ref="M136:M137" si="136">25*L136*1000/10000</f>
        <v>4.4999999999999929</v>
      </c>
      <c r="N136" s="1">
        <f t="shared" si="134"/>
        <v>165</v>
      </c>
      <c r="O136" s="1">
        <f t="shared" si="134"/>
        <v>0.9</v>
      </c>
      <c r="P136" s="1">
        <f t="shared" ref="P136:P137" si="137">M136*N136*O136/1000*1.2</f>
        <v>0.80189999999999884</v>
      </c>
      <c r="R136" s="1">
        <v>1.5</v>
      </c>
      <c r="S136" s="1">
        <f t="shared" ref="S136:S137" si="138">ROUND(F136/R136,-1)</f>
        <v>730</v>
      </c>
      <c r="T136" s="1">
        <f t="shared" ref="T136:T137" si="139">F136*1000/H136/60/24</f>
        <v>6.3657407407407405</v>
      </c>
    </row>
    <row r="137" spans="1:20" x14ac:dyDescent="0.2">
      <c r="A137" s="568"/>
      <c r="B137" s="194" t="s">
        <v>345</v>
      </c>
      <c r="C137" s="169" t="s">
        <v>1103</v>
      </c>
      <c r="D137" s="169" t="s">
        <v>259</v>
      </c>
      <c r="E137" s="169" t="s">
        <v>240</v>
      </c>
      <c r="F137" s="195">
        <f t="shared" si="135"/>
        <v>800</v>
      </c>
      <c r="G137" s="169" t="s">
        <v>241</v>
      </c>
      <c r="H137" s="169">
        <v>120</v>
      </c>
      <c r="I137" s="195">
        <v>1200</v>
      </c>
      <c r="J137" s="196">
        <v>60</v>
      </c>
      <c r="L137" s="1">
        <f>68-66.8</f>
        <v>1.2000000000000028</v>
      </c>
      <c r="M137" s="1">
        <f t="shared" si="136"/>
        <v>3.0000000000000071</v>
      </c>
      <c r="N137" s="1">
        <f t="shared" si="134"/>
        <v>165</v>
      </c>
      <c r="O137" s="1">
        <f t="shared" si="134"/>
        <v>0.9</v>
      </c>
      <c r="P137" s="1">
        <f t="shared" si="137"/>
        <v>0.5346000000000013</v>
      </c>
      <c r="R137" s="1">
        <v>1.5</v>
      </c>
      <c r="S137" s="1">
        <f t="shared" si="138"/>
        <v>530</v>
      </c>
      <c r="T137" s="1">
        <f t="shared" si="139"/>
        <v>4.6296296296296298</v>
      </c>
    </row>
    <row r="138" spans="1:20" ht="13.5" thickBot="1" x14ac:dyDescent="0.25">
      <c r="A138" s="568"/>
      <c r="B138" s="2" t="s">
        <v>1077</v>
      </c>
      <c r="C138" s="303" t="s">
        <v>1078</v>
      </c>
      <c r="D138" s="303" t="s">
        <v>259</v>
      </c>
      <c r="E138" s="303" t="s">
        <v>240</v>
      </c>
      <c r="F138" s="241">
        <f t="shared" si="118"/>
        <v>400</v>
      </c>
      <c r="G138" s="303" t="s">
        <v>241</v>
      </c>
      <c r="H138" s="303">
        <v>120</v>
      </c>
      <c r="I138" s="241">
        <v>600</v>
      </c>
      <c r="J138" s="319">
        <v>60</v>
      </c>
      <c r="K138" s="213">
        <f>SUM(I135:J138)</f>
        <v>5140</v>
      </c>
      <c r="L138" s="1">
        <f>72-71.4</f>
        <v>0.59999999999999432</v>
      </c>
      <c r="M138" s="1">
        <f t="shared" si="119"/>
        <v>1.4999999999999858</v>
      </c>
      <c r="N138" s="1">
        <f t="shared" ref="N138:O138" si="140">N135</f>
        <v>165</v>
      </c>
      <c r="O138" s="1">
        <f t="shared" si="140"/>
        <v>0.9</v>
      </c>
      <c r="P138" s="1">
        <f t="shared" si="120"/>
        <v>0.26729999999999748</v>
      </c>
      <c r="R138" s="1">
        <v>1.5</v>
      </c>
      <c r="S138" s="1">
        <f t="shared" si="121"/>
        <v>270</v>
      </c>
      <c r="T138" s="1">
        <f t="shared" si="122"/>
        <v>2.3148148148148149</v>
      </c>
    </row>
    <row r="139" spans="1:20" ht="13.5" thickBot="1" x14ac:dyDescent="0.25">
      <c r="A139" s="568"/>
      <c r="B139" s="384"/>
      <c r="C139" s="385"/>
      <c r="D139" s="385"/>
      <c r="E139" s="386" t="s">
        <v>330</v>
      </c>
      <c r="F139" s="387">
        <f>SUM(F126:F138)</f>
        <v>27900</v>
      </c>
      <c r="G139" s="385"/>
      <c r="H139" s="386" t="s">
        <v>330</v>
      </c>
      <c r="I139" s="387">
        <f>SUM(I126:I138)</f>
        <v>45300</v>
      </c>
      <c r="J139" s="388">
        <f>SUM(J126:J138)</f>
        <v>2015</v>
      </c>
      <c r="K139" s="213">
        <f>I139+J139</f>
        <v>47315</v>
      </c>
    </row>
    <row r="140" spans="1:20" x14ac:dyDescent="0.2">
      <c r="A140" s="568"/>
    </row>
    <row r="141" spans="1:20" ht="13.5" thickBot="1" x14ac:dyDescent="0.25">
      <c r="A141" s="568"/>
      <c r="B141" s="214" t="s">
        <v>775</v>
      </c>
      <c r="C141" s="217"/>
    </row>
    <row r="142" spans="1:20" s="219" customFormat="1" ht="47.25" customHeight="1" x14ac:dyDescent="0.2">
      <c r="A142" s="569"/>
      <c r="B142" s="378" t="s">
        <v>236</v>
      </c>
      <c r="C142" s="379" t="s">
        <v>244</v>
      </c>
      <c r="D142" s="379" t="s">
        <v>237</v>
      </c>
      <c r="E142" s="379" t="s">
        <v>239</v>
      </c>
      <c r="F142" s="380" t="s">
        <v>249</v>
      </c>
      <c r="G142" s="379" t="s">
        <v>283</v>
      </c>
      <c r="H142" s="379" t="s">
        <v>242</v>
      </c>
      <c r="I142" s="380" t="s">
        <v>252</v>
      </c>
      <c r="J142" s="381" t="s">
        <v>253</v>
      </c>
      <c r="L142" s="219" t="s">
        <v>243</v>
      </c>
      <c r="M142" s="219" t="s">
        <v>246</v>
      </c>
      <c r="N142" s="219" t="s">
        <v>247</v>
      </c>
      <c r="O142" s="219" t="s">
        <v>248</v>
      </c>
      <c r="R142" s="219" t="s">
        <v>250</v>
      </c>
      <c r="S142" s="219" t="s">
        <v>251</v>
      </c>
    </row>
    <row r="143" spans="1:20" x14ac:dyDescent="0.2">
      <c r="A143" s="568"/>
      <c r="B143" s="194" t="s">
        <v>235</v>
      </c>
      <c r="C143" s="169" t="s">
        <v>1047</v>
      </c>
      <c r="D143" s="169" t="s">
        <v>238</v>
      </c>
      <c r="E143" s="169" t="s">
        <v>240</v>
      </c>
      <c r="F143" s="195">
        <f t="shared" ref="F143:F158" si="141">ROUNDUP(P143*15*60*1.5,-2)</f>
        <v>3700</v>
      </c>
      <c r="G143" s="169" t="s">
        <v>241</v>
      </c>
      <c r="H143" s="169">
        <v>120</v>
      </c>
      <c r="I143" s="195">
        <v>6100</v>
      </c>
      <c r="J143" s="196">
        <v>150</v>
      </c>
      <c r="L143" s="1">
        <f>6.1-0</f>
        <v>6.1</v>
      </c>
      <c r="M143" s="1">
        <f t="shared" ref="M143:M158" si="142">25*L143*1000/10000</f>
        <v>15.25</v>
      </c>
      <c r="N143" s="1">
        <v>165</v>
      </c>
      <c r="O143" s="1">
        <v>0.9</v>
      </c>
      <c r="P143" s="1">
        <f t="shared" ref="P143:P158" si="143">M143*N143*O143/1000*1.2</f>
        <v>2.7175500000000001</v>
      </c>
      <c r="R143" s="1">
        <v>1.5</v>
      </c>
      <c r="S143" s="1">
        <f t="shared" ref="S143:S158" si="144">ROUND(F143/R143,-1)</f>
        <v>2470</v>
      </c>
      <c r="T143" s="1">
        <f t="shared" ref="T143:T158" si="145">F143*1000/H143/60/24</f>
        <v>21.412037037037038</v>
      </c>
    </row>
    <row r="144" spans="1:20" ht="13.5" thickBot="1" x14ac:dyDescent="0.25">
      <c r="A144" s="568"/>
      <c r="B144" s="2" t="s">
        <v>696</v>
      </c>
      <c r="C144" s="303" t="s">
        <v>1134</v>
      </c>
      <c r="D144" s="303" t="s">
        <v>255</v>
      </c>
      <c r="E144" s="303" t="s">
        <v>240</v>
      </c>
      <c r="F144" s="241">
        <f t="shared" si="141"/>
        <v>2200</v>
      </c>
      <c r="G144" s="303" t="s">
        <v>241</v>
      </c>
      <c r="H144" s="303">
        <v>120</v>
      </c>
      <c r="I144" s="241">
        <v>3600</v>
      </c>
      <c r="J144" s="319">
        <v>620</v>
      </c>
      <c r="K144" s="213">
        <f>SUM(I143:J144)</f>
        <v>10470</v>
      </c>
      <c r="L144" s="1">
        <f>12.9-9.3</f>
        <v>3.5999999999999996</v>
      </c>
      <c r="M144" s="1">
        <f t="shared" si="142"/>
        <v>8.9999999999999982</v>
      </c>
      <c r="N144" s="1">
        <f t="shared" ref="N144:O144" si="146">N143</f>
        <v>165</v>
      </c>
      <c r="O144" s="1">
        <f t="shared" si="146"/>
        <v>0.9</v>
      </c>
      <c r="P144" s="1">
        <f t="shared" si="143"/>
        <v>1.6037999999999997</v>
      </c>
      <c r="R144" s="1">
        <v>1.5</v>
      </c>
      <c r="S144" s="1">
        <f t="shared" si="144"/>
        <v>1470</v>
      </c>
      <c r="T144" s="1">
        <f t="shared" si="145"/>
        <v>12.731481481481481</v>
      </c>
    </row>
    <row r="145" spans="1:20" x14ac:dyDescent="0.2">
      <c r="A145" s="568"/>
      <c r="B145" s="269" t="s">
        <v>256</v>
      </c>
      <c r="C145" s="301" t="s">
        <v>1133</v>
      </c>
      <c r="D145" s="301" t="s">
        <v>319</v>
      </c>
      <c r="E145" s="301" t="s">
        <v>240</v>
      </c>
      <c r="F145" s="263">
        <f t="shared" si="141"/>
        <v>4900</v>
      </c>
      <c r="G145" s="301" t="s">
        <v>241</v>
      </c>
      <c r="H145" s="301">
        <v>120</v>
      </c>
      <c r="I145" s="263">
        <v>8100</v>
      </c>
      <c r="J145" s="302">
        <v>60</v>
      </c>
      <c r="L145" s="1">
        <f>21-12.9</f>
        <v>8.1</v>
      </c>
      <c r="M145" s="1">
        <f t="shared" si="142"/>
        <v>20.25</v>
      </c>
      <c r="N145" s="1">
        <f t="shared" ref="N145:O145" si="147">N144</f>
        <v>165</v>
      </c>
      <c r="O145" s="1">
        <f t="shared" si="147"/>
        <v>0.9</v>
      </c>
      <c r="P145" s="1">
        <f t="shared" si="143"/>
        <v>3.6085499999999997</v>
      </c>
      <c r="R145" s="1">
        <v>1.5</v>
      </c>
      <c r="S145" s="1">
        <f t="shared" si="144"/>
        <v>3270</v>
      </c>
      <c r="T145" s="1">
        <f t="shared" si="145"/>
        <v>28.356481481481481</v>
      </c>
    </row>
    <row r="146" spans="1:20" x14ac:dyDescent="0.2">
      <c r="A146" s="568"/>
      <c r="B146" s="194" t="s">
        <v>1131</v>
      </c>
      <c r="C146" s="169" t="s">
        <v>1132</v>
      </c>
      <c r="D146" s="169" t="s">
        <v>675</v>
      </c>
      <c r="E146" s="169" t="s">
        <v>240</v>
      </c>
      <c r="F146" s="195">
        <f t="shared" ref="F146" si="148">ROUNDUP(P146*15*60*1.5,-2)</f>
        <v>1400</v>
      </c>
      <c r="G146" s="169" t="s">
        <v>241</v>
      </c>
      <c r="H146" s="169">
        <v>120</v>
      </c>
      <c r="I146" s="195">
        <v>2200</v>
      </c>
      <c r="J146" s="196">
        <v>450</v>
      </c>
      <c r="L146" s="1">
        <f>26.7-24.5</f>
        <v>2.1999999999999993</v>
      </c>
      <c r="M146" s="1">
        <f t="shared" ref="M146" si="149">25*L146*1000/10000</f>
        <v>5.4999999999999982</v>
      </c>
      <c r="N146" s="1">
        <f>N145</f>
        <v>165</v>
      </c>
      <c r="O146" s="1">
        <f>O145</f>
        <v>0.9</v>
      </c>
      <c r="P146" s="1">
        <f t="shared" ref="P146" si="150">M146*N146*O146/1000*1.2</f>
        <v>0.98009999999999953</v>
      </c>
      <c r="R146" s="1">
        <v>1.5</v>
      </c>
      <c r="S146" s="1">
        <f t="shared" ref="S146" si="151">ROUND(F146/R146,-1)</f>
        <v>930</v>
      </c>
      <c r="T146" s="1">
        <f t="shared" ref="T146" si="152">F146*1000/H146/60/24</f>
        <v>8.1018518518518512</v>
      </c>
    </row>
    <row r="147" spans="1:20" x14ac:dyDescent="0.2">
      <c r="A147" s="568"/>
      <c r="B147" s="194" t="s">
        <v>1037</v>
      </c>
      <c r="C147" s="169" t="s">
        <v>1130</v>
      </c>
      <c r="D147" s="169" t="s">
        <v>675</v>
      </c>
      <c r="E147" s="169" t="s">
        <v>240</v>
      </c>
      <c r="F147" s="195">
        <f t="shared" si="141"/>
        <v>2000</v>
      </c>
      <c r="G147" s="169" t="s">
        <v>241</v>
      </c>
      <c r="H147" s="169">
        <v>120</v>
      </c>
      <c r="I147" s="195">
        <v>3300</v>
      </c>
      <c r="J147" s="196">
        <v>820</v>
      </c>
      <c r="L147" s="1">
        <f>30-26.7</f>
        <v>3.3000000000000007</v>
      </c>
      <c r="M147" s="1">
        <f t="shared" si="142"/>
        <v>8.2500000000000018</v>
      </c>
      <c r="N147" s="1">
        <f t="shared" ref="N147:N148" si="153">N146</f>
        <v>165</v>
      </c>
      <c r="O147" s="1">
        <f t="shared" ref="O147:O148" si="154">O146</f>
        <v>0.9</v>
      </c>
      <c r="P147" s="1">
        <f t="shared" si="143"/>
        <v>1.4701500000000003</v>
      </c>
      <c r="R147" s="1">
        <v>1.5</v>
      </c>
      <c r="S147" s="1">
        <f t="shared" si="144"/>
        <v>1330</v>
      </c>
      <c r="T147" s="1">
        <f t="shared" si="145"/>
        <v>11.574074074074074</v>
      </c>
    </row>
    <row r="148" spans="1:20" x14ac:dyDescent="0.2">
      <c r="A148" s="568"/>
      <c r="B148" s="194" t="s">
        <v>1128</v>
      </c>
      <c r="C148" s="169" t="s">
        <v>1129</v>
      </c>
      <c r="D148" s="169" t="s">
        <v>1086</v>
      </c>
      <c r="E148" s="169" t="s">
        <v>240</v>
      </c>
      <c r="F148" s="195">
        <f t="shared" si="141"/>
        <v>3400</v>
      </c>
      <c r="G148" s="169" t="s">
        <v>241</v>
      </c>
      <c r="H148" s="169">
        <v>120</v>
      </c>
      <c r="I148" s="195">
        <v>5500</v>
      </c>
      <c r="J148" s="196">
        <v>300</v>
      </c>
      <c r="L148" s="1">
        <f>35.5-30</f>
        <v>5.5</v>
      </c>
      <c r="M148" s="1">
        <f t="shared" si="142"/>
        <v>13.75</v>
      </c>
      <c r="N148" s="1">
        <f t="shared" si="153"/>
        <v>165</v>
      </c>
      <c r="O148" s="1">
        <f t="shared" si="154"/>
        <v>0.9</v>
      </c>
      <c r="P148" s="1">
        <f t="shared" si="143"/>
        <v>2.45025</v>
      </c>
      <c r="R148" s="1">
        <v>1.5</v>
      </c>
      <c r="S148" s="1">
        <f t="shared" si="144"/>
        <v>2270</v>
      </c>
      <c r="T148" s="1">
        <f t="shared" si="145"/>
        <v>19.675925925925927</v>
      </c>
    </row>
    <row r="149" spans="1:20" ht="13.5" thickBot="1" x14ac:dyDescent="0.25">
      <c r="A149" s="568"/>
      <c r="B149" s="2" t="s">
        <v>1126</v>
      </c>
      <c r="C149" s="303" t="s">
        <v>1127</v>
      </c>
      <c r="D149" s="303" t="s">
        <v>299</v>
      </c>
      <c r="E149" s="303" t="s">
        <v>240</v>
      </c>
      <c r="F149" s="241">
        <f t="shared" si="141"/>
        <v>600</v>
      </c>
      <c r="G149" s="303" t="s">
        <v>241</v>
      </c>
      <c r="H149" s="303">
        <v>120</v>
      </c>
      <c r="I149" s="241">
        <v>900</v>
      </c>
      <c r="J149" s="319">
        <v>580</v>
      </c>
      <c r="K149" s="213">
        <f>SUM(I145:J149)</f>
        <v>22210</v>
      </c>
      <c r="L149" s="1">
        <f>38.9-38</f>
        <v>0.89999999999999858</v>
      </c>
      <c r="M149" s="1">
        <f t="shared" si="142"/>
        <v>2.2499999999999964</v>
      </c>
      <c r="N149" s="1">
        <f t="shared" ref="N149:O149" si="155">N148</f>
        <v>165</v>
      </c>
      <c r="O149" s="1">
        <f t="shared" si="155"/>
        <v>0.9</v>
      </c>
      <c r="P149" s="1">
        <f t="shared" si="143"/>
        <v>0.40094999999999942</v>
      </c>
      <c r="R149" s="1">
        <v>1.5</v>
      </c>
      <c r="S149" s="1">
        <f t="shared" si="144"/>
        <v>400</v>
      </c>
      <c r="T149" s="1">
        <f t="shared" si="145"/>
        <v>3.4722222222222219</v>
      </c>
    </row>
    <row r="150" spans="1:20" x14ac:dyDescent="0.2">
      <c r="A150" s="568"/>
      <c r="B150" s="188" t="s">
        <v>295</v>
      </c>
      <c r="C150" s="171" t="s">
        <v>1125</v>
      </c>
      <c r="D150" s="171" t="s">
        <v>1089</v>
      </c>
      <c r="E150" s="171" t="s">
        <v>240</v>
      </c>
      <c r="F150" s="189">
        <f t="shared" si="141"/>
        <v>1300</v>
      </c>
      <c r="G150" s="171" t="s">
        <v>241</v>
      </c>
      <c r="H150" s="171">
        <v>120</v>
      </c>
      <c r="I150" s="189">
        <v>2100</v>
      </c>
      <c r="J150" s="190">
        <v>250</v>
      </c>
      <c r="L150" s="1">
        <f>41-38.9</f>
        <v>2.1000000000000014</v>
      </c>
      <c r="M150" s="1">
        <f t="shared" si="142"/>
        <v>5.2500000000000036</v>
      </c>
      <c r="N150" s="1">
        <f t="shared" ref="N150:O150" si="156">N149</f>
        <v>165</v>
      </c>
      <c r="O150" s="1">
        <f t="shared" si="156"/>
        <v>0.9</v>
      </c>
      <c r="P150" s="1">
        <f t="shared" si="143"/>
        <v>0.93555000000000066</v>
      </c>
      <c r="R150" s="1">
        <v>1.5</v>
      </c>
      <c r="S150" s="1">
        <f t="shared" si="144"/>
        <v>870</v>
      </c>
      <c r="T150" s="1">
        <f t="shared" si="145"/>
        <v>7.5231481481481488</v>
      </c>
    </row>
    <row r="151" spans="1:20" x14ac:dyDescent="0.2">
      <c r="A151" s="568"/>
      <c r="B151" s="194" t="s">
        <v>1123</v>
      </c>
      <c r="C151" s="169" t="s">
        <v>1124</v>
      </c>
      <c r="D151" s="169" t="s">
        <v>259</v>
      </c>
      <c r="E151" s="169" t="s">
        <v>240</v>
      </c>
      <c r="F151" s="195">
        <f t="shared" si="141"/>
        <v>900</v>
      </c>
      <c r="G151" s="169" t="s">
        <v>241</v>
      </c>
      <c r="H151" s="169">
        <v>120</v>
      </c>
      <c r="I151" s="195">
        <v>1400</v>
      </c>
      <c r="J151" s="196">
        <v>60</v>
      </c>
      <c r="K151" s="213"/>
      <c r="L151" s="1">
        <f>49.4-48</f>
        <v>1.3999999999999986</v>
      </c>
      <c r="M151" s="1">
        <f t="shared" si="142"/>
        <v>3.4999999999999964</v>
      </c>
      <c r="N151" s="1">
        <f>N144</f>
        <v>165</v>
      </c>
      <c r="O151" s="1">
        <f>O144</f>
        <v>0.9</v>
      </c>
      <c r="P151" s="1">
        <f t="shared" si="143"/>
        <v>0.62369999999999937</v>
      </c>
      <c r="R151" s="1">
        <v>1.5</v>
      </c>
      <c r="S151" s="1">
        <f t="shared" si="144"/>
        <v>600</v>
      </c>
      <c r="T151" s="1">
        <f t="shared" si="145"/>
        <v>5.208333333333333</v>
      </c>
    </row>
    <row r="152" spans="1:20" x14ac:dyDescent="0.2">
      <c r="A152" s="568"/>
      <c r="B152" s="194" t="s">
        <v>562</v>
      </c>
      <c r="C152" s="169" t="s">
        <v>1122</v>
      </c>
      <c r="D152" s="169" t="s">
        <v>789</v>
      </c>
      <c r="E152" s="169" t="s">
        <v>240</v>
      </c>
      <c r="F152" s="195">
        <f t="shared" ref="F152" si="157">ROUNDUP(P152*15*60*1.5,-2)</f>
        <v>1400</v>
      </c>
      <c r="G152" s="169" t="s">
        <v>241</v>
      </c>
      <c r="H152" s="169">
        <v>120</v>
      </c>
      <c r="I152" s="195">
        <v>2300</v>
      </c>
      <c r="J152" s="196">
        <v>60</v>
      </c>
      <c r="K152" s="213"/>
      <c r="L152" s="1">
        <f>51.6-49.4</f>
        <v>2.2000000000000028</v>
      </c>
      <c r="M152" s="1">
        <f t="shared" ref="M152" si="158">25*L152*1000/10000</f>
        <v>5.5000000000000071</v>
      </c>
      <c r="N152" s="1">
        <f>N145</f>
        <v>165</v>
      </c>
      <c r="O152" s="1">
        <f>O145</f>
        <v>0.9</v>
      </c>
      <c r="P152" s="1">
        <f t="shared" ref="P152" si="159">M152*N152*O152/1000*1.2</f>
        <v>0.98010000000000108</v>
      </c>
      <c r="R152" s="1">
        <v>1.5</v>
      </c>
      <c r="S152" s="1">
        <f t="shared" ref="S152" si="160">ROUND(F152/R152,-1)</f>
        <v>930</v>
      </c>
      <c r="T152" s="1">
        <f t="shared" ref="T152" si="161">F152*1000/H152/60/24</f>
        <v>8.1018518518518512</v>
      </c>
    </row>
    <row r="153" spans="1:20" ht="13.5" thickBot="1" x14ac:dyDescent="0.25">
      <c r="A153" s="568"/>
      <c r="B153" s="201" t="s">
        <v>1120</v>
      </c>
      <c r="C153" s="170" t="s">
        <v>1121</v>
      </c>
      <c r="D153" s="170" t="s">
        <v>259</v>
      </c>
      <c r="E153" s="170" t="s">
        <v>240</v>
      </c>
      <c r="F153" s="202">
        <f t="shared" si="141"/>
        <v>1300</v>
      </c>
      <c r="G153" s="170" t="s">
        <v>241</v>
      </c>
      <c r="H153" s="170">
        <v>120</v>
      </c>
      <c r="I153" s="202">
        <v>2000</v>
      </c>
      <c r="J153" s="203">
        <v>60</v>
      </c>
      <c r="K153" s="213">
        <f>SUM(I150:J153)</f>
        <v>8230</v>
      </c>
      <c r="L153" s="1">
        <f>54.7-52.7</f>
        <v>2</v>
      </c>
      <c r="M153" s="1">
        <f t="shared" si="142"/>
        <v>5</v>
      </c>
      <c r="N153" s="1">
        <f t="shared" ref="N153:O153" si="162">N150</f>
        <v>165</v>
      </c>
      <c r="O153" s="1">
        <f t="shared" si="162"/>
        <v>0.9</v>
      </c>
      <c r="P153" s="1">
        <f t="shared" si="143"/>
        <v>0.89100000000000001</v>
      </c>
      <c r="R153" s="1">
        <v>1.5</v>
      </c>
      <c r="S153" s="1">
        <f t="shared" si="144"/>
        <v>870</v>
      </c>
      <c r="T153" s="1">
        <f t="shared" si="145"/>
        <v>7.5231481481481488</v>
      </c>
    </row>
    <row r="154" spans="1:20" x14ac:dyDescent="0.2">
      <c r="A154" s="568"/>
      <c r="B154" s="269" t="s">
        <v>1119</v>
      </c>
      <c r="C154" s="301" t="s">
        <v>1116</v>
      </c>
      <c r="D154" s="301" t="s">
        <v>259</v>
      </c>
      <c r="E154" s="301" t="s">
        <v>240</v>
      </c>
      <c r="F154" s="263">
        <f t="shared" si="141"/>
        <v>1300</v>
      </c>
      <c r="G154" s="301" t="s">
        <v>241</v>
      </c>
      <c r="H154" s="301">
        <v>120</v>
      </c>
      <c r="I154" s="263">
        <v>2000</v>
      </c>
      <c r="J154" s="302">
        <v>60</v>
      </c>
      <c r="K154" s="213"/>
      <c r="L154" s="1">
        <f>56.7-54.7</f>
        <v>2</v>
      </c>
      <c r="M154" s="1">
        <f t="shared" si="142"/>
        <v>5</v>
      </c>
      <c r="N154" s="1">
        <f t="shared" ref="N154:O154" si="163">N148</f>
        <v>165</v>
      </c>
      <c r="O154" s="1">
        <f t="shared" si="163"/>
        <v>0.9</v>
      </c>
      <c r="P154" s="1">
        <f t="shared" si="143"/>
        <v>0.89100000000000001</v>
      </c>
      <c r="R154" s="1">
        <v>1.5</v>
      </c>
      <c r="S154" s="1">
        <f t="shared" si="144"/>
        <v>870</v>
      </c>
      <c r="T154" s="1">
        <f t="shared" si="145"/>
        <v>7.5231481481481488</v>
      </c>
    </row>
    <row r="155" spans="1:20" x14ac:dyDescent="0.2">
      <c r="A155" s="568"/>
      <c r="B155" s="194" t="s">
        <v>1117</v>
      </c>
      <c r="C155" s="169" t="s">
        <v>1118</v>
      </c>
      <c r="D155" s="169" t="s">
        <v>259</v>
      </c>
      <c r="E155" s="169" t="s">
        <v>240</v>
      </c>
      <c r="F155" s="195">
        <f t="shared" si="141"/>
        <v>500</v>
      </c>
      <c r="G155" s="169" t="s">
        <v>241</v>
      </c>
      <c r="H155" s="169">
        <v>120</v>
      </c>
      <c r="I155" s="195">
        <v>800</v>
      </c>
      <c r="J155" s="196">
        <v>60</v>
      </c>
      <c r="K155" s="213"/>
      <c r="L155" s="1">
        <f>57.5-56.7</f>
        <v>0.79999999999999716</v>
      </c>
      <c r="M155" s="1">
        <f t="shared" si="142"/>
        <v>1.9999999999999927</v>
      </c>
      <c r="N155" s="1">
        <f t="shared" ref="N155:O157" si="164">N148</f>
        <v>165</v>
      </c>
      <c r="O155" s="1">
        <f t="shared" si="164"/>
        <v>0.9</v>
      </c>
      <c r="P155" s="1">
        <f t="shared" si="143"/>
        <v>0.35639999999999872</v>
      </c>
      <c r="R155" s="1">
        <v>1.5</v>
      </c>
      <c r="S155" s="1">
        <f t="shared" si="144"/>
        <v>330</v>
      </c>
      <c r="T155" s="1">
        <f t="shared" si="145"/>
        <v>2.8935185185185186</v>
      </c>
    </row>
    <row r="156" spans="1:20" x14ac:dyDescent="0.2">
      <c r="A156" s="568"/>
      <c r="B156" s="194" t="s">
        <v>1114</v>
      </c>
      <c r="C156" s="169" t="s">
        <v>1115</v>
      </c>
      <c r="D156" s="169" t="s">
        <v>1104</v>
      </c>
      <c r="E156" s="169" t="s">
        <v>240</v>
      </c>
      <c r="F156" s="195">
        <f t="shared" ref="F156" si="165">ROUNDUP(P156*15*60*1.5,-2)</f>
        <v>700</v>
      </c>
      <c r="G156" s="169" t="s">
        <v>241</v>
      </c>
      <c r="H156" s="169">
        <v>120</v>
      </c>
      <c r="I156" s="195">
        <v>1000</v>
      </c>
      <c r="J156" s="196">
        <v>60</v>
      </c>
      <c r="K156" s="213"/>
      <c r="L156" s="1">
        <f>66-65</f>
        <v>1</v>
      </c>
      <c r="M156" s="1">
        <f t="shared" ref="M156" si="166">25*L156*1000/10000</f>
        <v>2.5</v>
      </c>
      <c r="N156" s="1">
        <f t="shared" si="164"/>
        <v>165</v>
      </c>
      <c r="O156" s="1">
        <f t="shared" si="164"/>
        <v>0.9</v>
      </c>
      <c r="P156" s="1">
        <f t="shared" ref="P156" si="167">M156*N156*O156/1000*1.2</f>
        <v>0.44550000000000001</v>
      </c>
      <c r="R156" s="1">
        <v>1.5</v>
      </c>
      <c r="S156" s="1">
        <f t="shared" ref="S156" si="168">ROUND(F156/R156,-1)</f>
        <v>470</v>
      </c>
      <c r="T156" s="1">
        <f t="shared" ref="T156" si="169">F156*1000/H156/60/24</f>
        <v>4.0509259259259256</v>
      </c>
    </row>
    <row r="157" spans="1:20" x14ac:dyDescent="0.2">
      <c r="A157" s="568"/>
      <c r="B157" s="194" t="s">
        <v>1112</v>
      </c>
      <c r="C157" s="169" t="s">
        <v>1113</v>
      </c>
      <c r="D157" s="169" t="s">
        <v>259</v>
      </c>
      <c r="E157" s="169" t="s">
        <v>240</v>
      </c>
      <c r="F157" s="195">
        <f t="shared" ref="F157" si="170">ROUNDUP(P157*15*60*1.5,-2)</f>
        <v>1300</v>
      </c>
      <c r="G157" s="169" t="s">
        <v>241</v>
      </c>
      <c r="H157" s="169">
        <v>120</v>
      </c>
      <c r="I157" s="195">
        <v>2000</v>
      </c>
      <c r="J157" s="196">
        <v>60</v>
      </c>
      <c r="K157" s="213"/>
      <c r="L157" s="1">
        <f>68-66</f>
        <v>2</v>
      </c>
      <c r="M157" s="1">
        <f t="shared" ref="M157" si="171">25*L157*1000/10000</f>
        <v>5</v>
      </c>
      <c r="N157" s="1">
        <f t="shared" si="164"/>
        <v>165</v>
      </c>
      <c r="O157" s="1">
        <f t="shared" si="164"/>
        <v>0.9</v>
      </c>
      <c r="P157" s="1">
        <f t="shared" ref="P157" si="172">M157*N157*O157/1000*1.2</f>
        <v>0.89100000000000001</v>
      </c>
      <c r="R157" s="1">
        <v>1.5</v>
      </c>
      <c r="S157" s="1">
        <f t="shared" ref="S157" si="173">ROUND(F157/R157,-1)</f>
        <v>870</v>
      </c>
      <c r="T157" s="1">
        <f t="shared" ref="T157" si="174">F157*1000/H157/60/24</f>
        <v>7.5231481481481488</v>
      </c>
    </row>
    <row r="158" spans="1:20" ht="13.5" thickBot="1" x14ac:dyDescent="0.25">
      <c r="A158" s="568"/>
      <c r="B158" s="2" t="s">
        <v>1111</v>
      </c>
      <c r="C158" s="303" t="s">
        <v>1110</v>
      </c>
      <c r="D158" s="303" t="s">
        <v>259</v>
      </c>
      <c r="E158" s="303" t="s">
        <v>240</v>
      </c>
      <c r="F158" s="241">
        <f t="shared" si="141"/>
        <v>400</v>
      </c>
      <c r="G158" s="303" t="s">
        <v>241</v>
      </c>
      <c r="H158" s="303">
        <v>120</v>
      </c>
      <c r="I158" s="241">
        <v>500</v>
      </c>
      <c r="J158" s="319">
        <v>60</v>
      </c>
      <c r="K158" s="213">
        <f>SUM(I154:J158)</f>
        <v>6600</v>
      </c>
      <c r="L158" s="1">
        <f>72-71.5</f>
        <v>0.5</v>
      </c>
      <c r="M158" s="1">
        <f t="shared" si="142"/>
        <v>1.25</v>
      </c>
      <c r="N158" s="1">
        <f t="shared" ref="N158:O158" si="175">N153</f>
        <v>165</v>
      </c>
      <c r="O158" s="1">
        <f t="shared" si="175"/>
        <v>0.9</v>
      </c>
      <c r="P158" s="1">
        <f t="shared" si="143"/>
        <v>0.22275</v>
      </c>
      <c r="R158" s="1">
        <v>1.5</v>
      </c>
      <c r="S158" s="1">
        <f t="shared" si="144"/>
        <v>270</v>
      </c>
      <c r="T158" s="1">
        <f t="shared" si="145"/>
        <v>2.3148148148148149</v>
      </c>
    </row>
    <row r="159" spans="1:20" ht="13.5" thickBot="1" x14ac:dyDescent="0.25">
      <c r="A159" s="568"/>
      <c r="B159" s="384"/>
      <c r="C159" s="385"/>
      <c r="D159" s="385"/>
      <c r="E159" s="386" t="s">
        <v>330</v>
      </c>
      <c r="F159" s="387">
        <f>SUM(F143:F158)</f>
        <v>27300</v>
      </c>
      <c r="G159" s="385"/>
      <c r="H159" s="386" t="s">
        <v>330</v>
      </c>
      <c r="I159" s="387">
        <f>SUM(I143:I158)</f>
        <v>43800</v>
      </c>
      <c r="J159" s="388">
        <f>SUM(J143:J158)</f>
        <v>3710</v>
      </c>
      <c r="K159" s="213">
        <f>I159+J159</f>
        <v>47510</v>
      </c>
    </row>
  </sheetData>
  <mergeCells count="1">
    <mergeCell ref="B4:J4"/>
  </mergeCells>
  <pageMargins left="0.7" right="0.7" top="0.75" bottom="0.75" header="0.3" footer="0.3"/>
  <ignoredErrors>
    <ignoredError sqref="F1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258"/>
  <sheetViews>
    <sheetView workbookViewId="0">
      <selection activeCell="I155" sqref="I155"/>
    </sheetView>
  </sheetViews>
  <sheetFormatPr defaultColWidth="8.85546875" defaultRowHeight="12.75" x14ac:dyDescent="0.2"/>
  <cols>
    <col min="1" max="1" width="8.85546875" style="1"/>
    <col min="2" max="2" width="14.7109375" style="11" customWidth="1"/>
    <col min="3" max="3" width="25.7109375" style="11" customWidth="1"/>
    <col min="4" max="4" width="14.7109375" style="212" customWidth="1"/>
    <col min="5" max="6" width="14.7109375" style="1" customWidth="1"/>
    <col min="7" max="16384" width="8.85546875" style="1"/>
  </cols>
  <sheetData>
    <row r="1" spans="2:13" ht="13.5" thickBot="1" x14ac:dyDescent="0.25"/>
    <row r="2" spans="2:13" x14ac:dyDescent="0.2">
      <c r="B2" s="773" t="s">
        <v>234</v>
      </c>
      <c r="C2" s="774"/>
      <c r="D2" s="775"/>
    </row>
    <row r="3" spans="2:13" ht="25.5" x14ac:dyDescent="0.2">
      <c r="B3" s="304" t="s">
        <v>236</v>
      </c>
      <c r="C3" s="277" t="s">
        <v>262</v>
      </c>
      <c r="D3" s="305" t="s">
        <v>264</v>
      </c>
    </row>
    <row r="4" spans="2:13" x14ac:dyDescent="0.2">
      <c r="B4" s="194" t="s">
        <v>261</v>
      </c>
      <c r="C4" s="169" t="s">
        <v>263</v>
      </c>
      <c r="D4" s="199">
        <v>160</v>
      </c>
    </row>
    <row r="5" spans="2:13" x14ac:dyDescent="0.2">
      <c r="B5" s="194" t="s">
        <v>265</v>
      </c>
      <c r="C5" s="169" t="s">
        <v>266</v>
      </c>
      <c r="D5" s="199">
        <v>120</v>
      </c>
    </row>
    <row r="6" spans="2:13" x14ac:dyDescent="0.2">
      <c r="B6" s="194" t="s">
        <v>267</v>
      </c>
      <c r="C6" s="169" t="s">
        <v>268</v>
      </c>
      <c r="D6" s="199">
        <v>120</v>
      </c>
    </row>
    <row r="7" spans="2:13" x14ac:dyDescent="0.2">
      <c r="B7" s="194" t="s">
        <v>270</v>
      </c>
      <c r="C7" s="169" t="s">
        <v>269</v>
      </c>
      <c r="D7" s="199">
        <v>1160</v>
      </c>
      <c r="E7" s="213">
        <f>SUM(D4:D9)</f>
        <v>1800</v>
      </c>
    </row>
    <row r="8" spans="2:13" x14ac:dyDescent="0.2">
      <c r="B8" s="194" t="s">
        <v>271</v>
      </c>
      <c r="C8" s="169" t="s">
        <v>274</v>
      </c>
      <c r="D8" s="199">
        <v>120</v>
      </c>
    </row>
    <row r="9" spans="2:13" x14ac:dyDescent="0.2">
      <c r="B9" s="194" t="s">
        <v>272</v>
      </c>
      <c r="C9" s="169" t="s">
        <v>285</v>
      </c>
      <c r="D9" s="199">
        <v>120</v>
      </c>
    </row>
    <row r="10" spans="2:13" x14ac:dyDescent="0.2">
      <c r="B10" s="194" t="s">
        <v>273</v>
      </c>
      <c r="C10" s="169" t="s">
        <v>255</v>
      </c>
      <c r="D10" s="199">
        <v>220</v>
      </c>
    </row>
    <row r="11" spans="2:13" x14ac:dyDescent="0.2">
      <c r="B11" s="194" t="s">
        <v>275</v>
      </c>
      <c r="C11" s="169" t="s">
        <v>276</v>
      </c>
      <c r="D11" s="199">
        <v>200</v>
      </c>
    </row>
    <row r="12" spans="2:13" ht="13.5" thickBot="1" x14ac:dyDescent="0.25">
      <c r="B12" s="201" t="s">
        <v>278</v>
      </c>
      <c r="C12" s="170" t="s">
        <v>279</v>
      </c>
      <c r="D12" s="206">
        <v>3200</v>
      </c>
    </row>
    <row r="13" spans="2:13" ht="13.5" thickBot="1" x14ac:dyDescent="0.25">
      <c r="B13" s="269" t="s">
        <v>277</v>
      </c>
      <c r="C13" s="301" t="s">
        <v>255</v>
      </c>
      <c r="D13" s="264">
        <v>160</v>
      </c>
    </row>
    <row r="14" spans="2:13" x14ac:dyDescent="0.2">
      <c r="B14" s="194" t="s">
        <v>280</v>
      </c>
      <c r="C14" s="169" t="s">
        <v>281</v>
      </c>
      <c r="D14" s="199">
        <v>150</v>
      </c>
      <c r="G14" s="354">
        <v>46</v>
      </c>
      <c r="H14" s="397">
        <v>65</v>
      </c>
      <c r="I14" s="397">
        <v>50</v>
      </c>
      <c r="J14" s="398">
        <v>65</v>
      </c>
    </row>
    <row r="15" spans="2:13" ht="13.5" thickBot="1" x14ac:dyDescent="0.25">
      <c r="B15" s="194" t="s">
        <v>284</v>
      </c>
      <c r="C15" s="169" t="s">
        <v>259</v>
      </c>
      <c r="D15" s="199">
        <v>180</v>
      </c>
      <c r="E15" s="213">
        <f>SUM(D10:D15)</f>
        <v>4110</v>
      </c>
      <c r="G15" s="356">
        <v>45</v>
      </c>
      <c r="H15" s="1">
        <v>60</v>
      </c>
      <c r="I15" s="1">
        <v>65</v>
      </c>
      <c r="J15" s="399"/>
      <c r="K15" s="1">
        <f>SUM(G14:J15)</f>
        <v>396</v>
      </c>
    </row>
    <row r="16" spans="2:13" ht="13.5" thickBot="1" x14ac:dyDescent="0.25">
      <c r="B16" s="2" t="s">
        <v>298</v>
      </c>
      <c r="C16" s="303" t="s">
        <v>299</v>
      </c>
      <c r="D16" s="242">
        <v>160</v>
      </c>
      <c r="H16" s="564">
        <v>55</v>
      </c>
      <c r="I16" s="197">
        <v>60</v>
      </c>
      <c r="J16" s="197">
        <v>80</v>
      </c>
      <c r="K16" s="197">
        <v>55</v>
      </c>
      <c r="L16" s="565">
        <v>54</v>
      </c>
      <c r="M16" s="1">
        <f>SUM(H16:L16)</f>
        <v>304</v>
      </c>
    </row>
    <row r="17" spans="2:17" ht="13.5" thickBot="1" x14ac:dyDescent="0.25">
      <c r="B17" s="269" t="s">
        <v>304</v>
      </c>
      <c r="C17" s="301" t="s">
        <v>305</v>
      </c>
      <c r="D17" s="264">
        <v>420</v>
      </c>
      <c r="E17" s="213">
        <f>SUM(D16:D17)</f>
        <v>580</v>
      </c>
    </row>
    <row r="18" spans="2:17" ht="13.5" thickBot="1" x14ac:dyDescent="0.25">
      <c r="B18" s="2" t="s">
        <v>300</v>
      </c>
      <c r="C18" s="303" t="s">
        <v>306</v>
      </c>
      <c r="D18" s="242">
        <v>300</v>
      </c>
      <c r="G18" s="354">
        <v>60</v>
      </c>
      <c r="H18" s="397">
        <v>50</v>
      </c>
      <c r="I18" s="397">
        <v>50</v>
      </c>
      <c r="J18" s="397">
        <v>48</v>
      </c>
      <c r="K18" s="397">
        <v>48</v>
      </c>
      <c r="L18" s="397">
        <v>48</v>
      </c>
      <c r="M18" s="397">
        <v>56</v>
      </c>
      <c r="N18" s="397">
        <v>48</v>
      </c>
      <c r="O18" s="397">
        <v>56</v>
      </c>
      <c r="P18" s="398">
        <v>47</v>
      </c>
    </row>
    <row r="19" spans="2:17" x14ac:dyDescent="0.2">
      <c r="B19" s="269"/>
      <c r="C19" s="301" t="s">
        <v>330</v>
      </c>
      <c r="D19" s="404">
        <f>SUM(D4:D18)</f>
        <v>6790</v>
      </c>
      <c r="G19" s="355">
        <v>50</v>
      </c>
      <c r="H19" s="1">
        <v>58</v>
      </c>
      <c r="I19" s="1">
        <v>50</v>
      </c>
      <c r="J19" s="1">
        <v>48</v>
      </c>
      <c r="K19" s="1">
        <v>48</v>
      </c>
      <c r="L19" s="1">
        <v>56</v>
      </c>
      <c r="M19" s="1">
        <v>52</v>
      </c>
      <c r="N19" s="1">
        <v>56</v>
      </c>
      <c r="O19" s="1">
        <v>60</v>
      </c>
      <c r="P19" s="399">
        <v>65</v>
      </c>
    </row>
    <row r="20" spans="2:17" ht="13.5" thickBot="1" x14ac:dyDescent="0.25">
      <c r="B20" s="2"/>
      <c r="C20" s="303" t="s">
        <v>753</v>
      </c>
      <c r="D20" s="242">
        <f>K15+Q20</f>
        <v>1870</v>
      </c>
      <c r="G20" s="356">
        <v>42</v>
      </c>
      <c r="H20" s="400">
        <v>45</v>
      </c>
      <c r="I20" s="400">
        <v>50</v>
      </c>
      <c r="J20" s="400">
        <v>45</v>
      </c>
      <c r="K20" s="400">
        <v>45</v>
      </c>
      <c r="L20" s="400">
        <v>45</v>
      </c>
      <c r="M20" s="400">
        <v>45</v>
      </c>
      <c r="N20" s="400">
        <v>45</v>
      </c>
      <c r="O20" s="400">
        <v>58</v>
      </c>
      <c r="P20" s="401"/>
      <c r="Q20" s="1">
        <f>SUM(G18:P20)</f>
        <v>1474</v>
      </c>
    </row>
    <row r="21" spans="2:17" ht="13.5" thickBot="1" x14ac:dyDescent="0.25"/>
    <row r="22" spans="2:17" x14ac:dyDescent="0.2">
      <c r="B22" s="773" t="s">
        <v>311</v>
      </c>
      <c r="C22" s="774"/>
      <c r="D22" s="775"/>
    </row>
    <row r="23" spans="2:17" ht="25.5" x14ac:dyDescent="0.2">
      <c r="B23" s="304" t="s">
        <v>236</v>
      </c>
      <c r="C23" s="277" t="s">
        <v>262</v>
      </c>
      <c r="D23" s="305" t="s">
        <v>264</v>
      </c>
    </row>
    <row r="24" spans="2:17" x14ac:dyDescent="0.2">
      <c r="B24" s="194" t="s">
        <v>261</v>
      </c>
      <c r="C24" s="169" t="s">
        <v>263</v>
      </c>
      <c r="D24" s="199">
        <v>160</v>
      </c>
    </row>
    <row r="25" spans="2:17" x14ac:dyDescent="0.2">
      <c r="B25" s="194" t="s">
        <v>265</v>
      </c>
      <c r="C25" s="169" t="s">
        <v>266</v>
      </c>
      <c r="D25" s="199">
        <v>120</v>
      </c>
    </row>
    <row r="26" spans="2:17" x14ac:dyDescent="0.2">
      <c r="B26" s="194" t="s">
        <v>267</v>
      </c>
      <c r="C26" s="169" t="s">
        <v>268</v>
      </c>
      <c r="D26" s="199">
        <v>120</v>
      </c>
    </row>
    <row r="27" spans="2:17" x14ac:dyDescent="0.2">
      <c r="B27" s="194" t="s">
        <v>312</v>
      </c>
      <c r="C27" s="169" t="s">
        <v>274</v>
      </c>
      <c r="D27" s="199">
        <v>330</v>
      </c>
    </row>
    <row r="28" spans="2:17" x14ac:dyDescent="0.2">
      <c r="B28" s="194" t="s">
        <v>313</v>
      </c>
      <c r="C28" s="169" t="s">
        <v>269</v>
      </c>
      <c r="D28" s="199">
        <v>120</v>
      </c>
    </row>
    <row r="29" spans="2:17" x14ac:dyDescent="0.2">
      <c r="B29" s="194" t="s">
        <v>314</v>
      </c>
      <c r="C29" s="169" t="s">
        <v>255</v>
      </c>
      <c r="D29" s="199">
        <v>120</v>
      </c>
    </row>
    <row r="30" spans="2:17" ht="13.5" thickBot="1" x14ac:dyDescent="0.25">
      <c r="B30" s="194" t="s">
        <v>271</v>
      </c>
      <c r="C30" s="169" t="s">
        <v>274</v>
      </c>
      <c r="D30" s="199">
        <v>120</v>
      </c>
    </row>
    <row r="31" spans="2:17" ht="13.5" thickBot="1" x14ac:dyDescent="0.25">
      <c r="B31" s="2" t="s">
        <v>272</v>
      </c>
      <c r="C31" s="303" t="s">
        <v>285</v>
      </c>
      <c r="D31" s="242">
        <v>120</v>
      </c>
      <c r="E31" s="213">
        <f>SUM(D24:D31)</f>
        <v>1210</v>
      </c>
      <c r="F31" s="354">
        <v>60</v>
      </c>
      <c r="G31" s="397">
        <v>60</v>
      </c>
      <c r="H31" s="397">
        <v>60</v>
      </c>
      <c r="I31" s="397">
        <v>60</v>
      </c>
      <c r="J31" s="398">
        <v>60</v>
      </c>
    </row>
    <row r="32" spans="2:17" ht="13.5" thickBot="1" x14ac:dyDescent="0.25">
      <c r="B32" s="269" t="s">
        <v>318</v>
      </c>
      <c r="C32" s="301" t="s">
        <v>319</v>
      </c>
      <c r="D32" s="264">
        <v>60</v>
      </c>
      <c r="F32" s="356">
        <v>60</v>
      </c>
      <c r="G32" s="400">
        <v>60</v>
      </c>
      <c r="H32" s="400">
        <v>60</v>
      </c>
      <c r="I32" s="400">
        <v>60</v>
      </c>
      <c r="J32" s="401">
        <v>60</v>
      </c>
      <c r="K32" s="1">
        <f>SUM(F31:J32)</f>
        <v>600</v>
      </c>
    </row>
    <row r="33" spans="2:9" x14ac:dyDescent="0.2">
      <c r="B33" s="194" t="s">
        <v>321</v>
      </c>
      <c r="C33" s="169" t="s">
        <v>319</v>
      </c>
      <c r="D33" s="199">
        <v>60</v>
      </c>
    </row>
    <row r="34" spans="2:9" x14ac:dyDescent="0.2">
      <c r="B34" s="194" t="s">
        <v>322</v>
      </c>
      <c r="C34" s="169" t="s">
        <v>323</v>
      </c>
      <c r="D34" s="199">
        <v>80</v>
      </c>
    </row>
    <row r="35" spans="2:9" x14ac:dyDescent="0.2">
      <c r="B35" s="194" t="s">
        <v>324</v>
      </c>
      <c r="C35" s="169" t="s">
        <v>325</v>
      </c>
      <c r="D35" s="199">
        <v>60</v>
      </c>
    </row>
    <row r="36" spans="2:9" x14ac:dyDescent="0.2">
      <c r="B36" s="194" t="s">
        <v>326</v>
      </c>
      <c r="C36" s="169" t="s">
        <v>327</v>
      </c>
      <c r="D36" s="199">
        <v>80</v>
      </c>
    </row>
    <row r="37" spans="2:9" x14ac:dyDescent="0.2">
      <c r="B37" s="194" t="s">
        <v>328</v>
      </c>
      <c r="C37" s="169" t="s">
        <v>281</v>
      </c>
      <c r="D37" s="199">
        <v>60</v>
      </c>
    </row>
    <row r="38" spans="2:9" x14ac:dyDescent="0.2">
      <c r="B38" s="194" t="s">
        <v>331</v>
      </c>
      <c r="C38" s="169" t="s">
        <v>332</v>
      </c>
      <c r="D38" s="199">
        <v>60</v>
      </c>
    </row>
    <row r="39" spans="2:9" ht="13.5" thickBot="1" x14ac:dyDescent="0.25">
      <c r="B39" s="194" t="s">
        <v>333</v>
      </c>
      <c r="C39" s="169" t="s">
        <v>334</v>
      </c>
      <c r="D39" s="199">
        <v>80</v>
      </c>
    </row>
    <row r="40" spans="2:9" ht="13.5" thickBot="1" x14ac:dyDescent="0.25">
      <c r="B40" s="2" t="s">
        <v>335</v>
      </c>
      <c r="C40" s="303" t="s">
        <v>336</v>
      </c>
      <c r="D40" s="242">
        <v>60</v>
      </c>
      <c r="E40" s="213">
        <f>SUM(D32:D40)</f>
        <v>600</v>
      </c>
      <c r="F40" s="354">
        <v>60</v>
      </c>
      <c r="G40" s="398">
        <v>60</v>
      </c>
    </row>
    <row r="41" spans="2:9" x14ac:dyDescent="0.2">
      <c r="B41" s="269" t="s">
        <v>337</v>
      </c>
      <c r="C41" s="301" t="s">
        <v>259</v>
      </c>
      <c r="D41" s="264">
        <v>60</v>
      </c>
      <c r="F41" s="355">
        <v>60</v>
      </c>
      <c r="G41" s="399">
        <v>60</v>
      </c>
    </row>
    <row r="42" spans="2:9" ht="13.5" thickBot="1" x14ac:dyDescent="0.25">
      <c r="B42" s="194" t="s">
        <v>338</v>
      </c>
      <c r="C42" s="169" t="s">
        <v>336</v>
      </c>
      <c r="D42" s="199">
        <v>470</v>
      </c>
      <c r="F42" s="356">
        <v>60</v>
      </c>
      <c r="G42" s="401"/>
      <c r="H42" s="1">
        <f>SUM(F40:G42)</f>
        <v>300</v>
      </c>
    </row>
    <row r="43" spans="2:9" x14ac:dyDescent="0.2">
      <c r="B43" s="194" t="s">
        <v>339</v>
      </c>
      <c r="C43" s="169" t="s">
        <v>336</v>
      </c>
      <c r="D43" s="199">
        <v>60</v>
      </c>
    </row>
    <row r="44" spans="2:9" ht="13.5" thickBot="1" x14ac:dyDescent="0.25">
      <c r="B44" s="2" t="s">
        <v>340</v>
      </c>
      <c r="C44" s="303" t="s">
        <v>341</v>
      </c>
      <c r="D44" s="242">
        <v>240</v>
      </c>
      <c r="E44" s="213">
        <f>SUM(D41:D44)</f>
        <v>830</v>
      </c>
    </row>
    <row r="45" spans="2:9" x14ac:dyDescent="0.2">
      <c r="B45" s="194" t="s">
        <v>688</v>
      </c>
      <c r="C45" s="169" t="s">
        <v>259</v>
      </c>
      <c r="D45" s="199">
        <v>60</v>
      </c>
      <c r="F45" s="354">
        <v>60</v>
      </c>
      <c r="G45" s="397">
        <v>60</v>
      </c>
      <c r="H45" s="398">
        <v>60</v>
      </c>
    </row>
    <row r="46" spans="2:9" x14ac:dyDescent="0.2">
      <c r="B46" s="194" t="s">
        <v>342</v>
      </c>
      <c r="C46" s="169" t="s">
        <v>259</v>
      </c>
      <c r="D46" s="199">
        <v>60</v>
      </c>
      <c r="F46" s="355">
        <v>60</v>
      </c>
      <c r="G46" s="1">
        <v>60</v>
      </c>
      <c r="H46" s="399"/>
    </row>
    <row r="47" spans="2:9" ht="13.5" thickBot="1" x14ac:dyDescent="0.25">
      <c r="B47" s="194" t="s">
        <v>345</v>
      </c>
      <c r="C47" s="169" t="s">
        <v>344</v>
      </c>
      <c r="D47" s="199">
        <v>120</v>
      </c>
      <c r="F47" s="356">
        <v>60</v>
      </c>
      <c r="G47" s="400">
        <v>60</v>
      </c>
      <c r="H47" s="401"/>
      <c r="I47" s="1">
        <f>SUM(F45:H47)</f>
        <v>420</v>
      </c>
    </row>
    <row r="48" spans="2:9" ht="13.5" thickBot="1" x14ac:dyDescent="0.25">
      <c r="B48" s="201" t="s">
        <v>343</v>
      </c>
      <c r="C48" s="170" t="s">
        <v>344</v>
      </c>
      <c r="D48" s="206">
        <v>375</v>
      </c>
      <c r="E48" s="213">
        <f>SUM(D45:D48)</f>
        <v>615</v>
      </c>
    </row>
    <row r="49" spans="2:8" x14ac:dyDescent="0.2">
      <c r="B49" s="269"/>
      <c r="C49" s="301" t="s">
        <v>330</v>
      </c>
      <c r="D49" s="404">
        <f>SUM(D24:D48)</f>
        <v>3255</v>
      </c>
    </row>
    <row r="50" spans="2:8" ht="13.5" thickBot="1" x14ac:dyDescent="0.25">
      <c r="B50" s="2"/>
      <c r="C50" s="303" t="s">
        <v>753</v>
      </c>
      <c r="D50" s="242">
        <f>K32+H42+I47</f>
        <v>1320</v>
      </c>
    </row>
    <row r="52" spans="2:8" ht="13.5" thickBot="1" x14ac:dyDescent="0.25"/>
    <row r="53" spans="2:8" ht="13.5" thickBot="1" x14ac:dyDescent="0.25">
      <c r="B53" s="773" t="s">
        <v>689</v>
      </c>
      <c r="C53" s="774"/>
      <c r="D53" s="775"/>
      <c r="G53" s="1" t="s">
        <v>700</v>
      </c>
    </row>
    <row r="54" spans="2:8" ht="25.5" x14ac:dyDescent="0.2">
      <c r="B54" s="304" t="s">
        <v>236</v>
      </c>
      <c r="C54" s="277" t="s">
        <v>262</v>
      </c>
      <c r="D54" s="305" t="s">
        <v>264</v>
      </c>
      <c r="G54" s="394">
        <v>0</v>
      </c>
      <c r="H54" s="1" t="s">
        <v>730</v>
      </c>
    </row>
    <row r="55" spans="2:8" x14ac:dyDescent="0.2">
      <c r="B55" s="194" t="s">
        <v>261</v>
      </c>
      <c r="C55" s="169" t="s">
        <v>263</v>
      </c>
      <c r="D55" s="199">
        <v>160</v>
      </c>
      <c r="G55" s="395">
        <v>0</v>
      </c>
    </row>
    <row r="56" spans="2:8" ht="13.5" thickBot="1" x14ac:dyDescent="0.25">
      <c r="B56" s="194" t="s">
        <v>265</v>
      </c>
      <c r="C56" s="169" t="s">
        <v>266</v>
      </c>
      <c r="D56" s="199">
        <v>120</v>
      </c>
      <c r="G56" s="396">
        <v>0</v>
      </c>
    </row>
    <row r="57" spans="2:8" x14ac:dyDescent="0.2">
      <c r="B57" s="194" t="s">
        <v>267</v>
      </c>
      <c r="C57" s="169" t="s">
        <v>268</v>
      </c>
      <c r="D57" s="199">
        <v>120</v>
      </c>
      <c r="E57" s="213">
        <f>SUM(D55:D60)</f>
        <v>950</v>
      </c>
      <c r="G57" s="394">
        <v>90</v>
      </c>
      <c r="H57" s="1" t="s">
        <v>731</v>
      </c>
    </row>
    <row r="58" spans="2:8" x14ac:dyDescent="0.2">
      <c r="B58" s="194" t="s">
        <v>312</v>
      </c>
      <c r="C58" s="169" t="s">
        <v>274</v>
      </c>
      <c r="D58" s="199">
        <v>330</v>
      </c>
      <c r="G58" s="395">
        <v>120</v>
      </c>
    </row>
    <row r="59" spans="2:8" x14ac:dyDescent="0.2">
      <c r="B59" s="194" t="s">
        <v>313</v>
      </c>
      <c r="C59" s="169" t="s">
        <v>269</v>
      </c>
      <c r="D59" s="199">
        <v>120</v>
      </c>
      <c r="G59" s="395">
        <v>96</v>
      </c>
    </row>
    <row r="60" spans="2:8" x14ac:dyDescent="0.2">
      <c r="B60" s="194" t="s">
        <v>690</v>
      </c>
      <c r="C60" s="169" t="s">
        <v>274</v>
      </c>
      <c r="D60" s="199">
        <v>100</v>
      </c>
      <c r="G60" s="395">
        <v>60</v>
      </c>
    </row>
    <row r="61" spans="2:8" x14ac:dyDescent="0.2">
      <c r="B61" s="194" t="s">
        <v>691</v>
      </c>
      <c r="C61" s="169" t="s">
        <v>274</v>
      </c>
      <c r="D61" s="199">
        <v>70</v>
      </c>
      <c r="E61" s="1" t="s">
        <v>22</v>
      </c>
      <c r="G61" s="395">
        <v>70</v>
      </c>
    </row>
    <row r="62" spans="2:8" x14ac:dyDescent="0.2">
      <c r="B62" s="194" t="s">
        <v>692</v>
      </c>
      <c r="C62" s="169" t="s">
        <v>693</v>
      </c>
      <c r="D62" s="199">
        <v>80</v>
      </c>
      <c r="E62" s="1" t="s">
        <v>22</v>
      </c>
      <c r="G62" s="395">
        <v>88</v>
      </c>
    </row>
    <row r="63" spans="2:8" x14ac:dyDescent="0.2">
      <c r="B63" s="194" t="s">
        <v>694</v>
      </c>
      <c r="C63" s="169" t="s">
        <v>274</v>
      </c>
      <c r="D63" s="199">
        <v>60</v>
      </c>
      <c r="G63" s="395">
        <v>80</v>
      </c>
    </row>
    <row r="64" spans="2:8" x14ac:dyDescent="0.2">
      <c r="B64" s="194" t="s">
        <v>271</v>
      </c>
      <c r="C64" s="169" t="s">
        <v>695</v>
      </c>
      <c r="D64" s="199">
        <v>60</v>
      </c>
      <c r="E64" s="213">
        <f>SUM(D55:D65)</f>
        <v>1340</v>
      </c>
      <c r="G64" s="395">
        <v>80</v>
      </c>
    </row>
    <row r="65" spans="2:10" ht="13.5" thickBot="1" x14ac:dyDescent="0.25">
      <c r="B65" s="2" t="s">
        <v>696</v>
      </c>
      <c r="C65" s="303" t="s">
        <v>255</v>
      </c>
      <c r="D65" s="242">
        <v>120</v>
      </c>
      <c r="G65" s="396">
        <v>58</v>
      </c>
      <c r="H65" s="1">
        <f>SUM(G58:G65)</f>
        <v>652</v>
      </c>
    </row>
    <row r="66" spans="2:10" x14ac:dyDescent="0.2">
      <c r="B66" s="269" t="s">
        <v>284</v>
      </c>
      <c r="C66" s="301" t="s">
        <v>697</v>
      </c>
      <c r="D66" s="264">
        <v>230</v>
      </c>
      <c r="G66" s="394">
        <v>66</v>
      </c>
    </row>
    <row r="67" spans="2:10" x14ac:dyDescent="0.2">
      <c r="B67" s="194" t="s">
        <v>698</v>
      </c>
      <c r="C67" s="169" t="s">
        <v>699</v>
      </c>
      <c r="D67" s="199">
        <v>260</v>
      </c>
      <c r="G67" s="395">
        <v>54</v>
      </c>
      <c r="H67" s="1" t="s">
        <v>729</v>
      </c>
    </row>
    <row r="68" spans="2:10" x14ac:dyDescent="0.2">
      <c r="B68" s="194" t="s">
        <v>701</v>
      </c>
      <c r="C68" s="169" t="s">
        <v>702</v>
      </c>
      <c r="D68" s="199">
        <v>580</v>
      </c>
      <c r="G68" s="395">
        <v>44</v>
      </c>
    </row>
    <row r="69" spans="2:10" x14ac:dyDescent="0.2">
      <c r="B69" s="194" t="s">
        <v>703</v>
      </c>
      <c r="C69" s="169" t="s">
        <v>704</v>
      </c>
      <c r="D69" s="199">
        <v>60</v>
      </c>
      <c r="G69" s="395">
        <v>38</v>
      </c>
    </row>
    <row r="70" spans="2:10" x14ac:dyDescent="0.2">
      <c r="B70" s="194" t="s">
        <v>706</v>
      </c>
      <c r="C70" s="169" t="s">
        <v>699</v>
      </c>
      <c r="D70" s="199">
        <v>60</v>
      </c>
      <c r="G70" s="395">
        <v>58</v>
      </c>
    </row>
    <row r="71" spans="2:10" x14ac:dyDescent="0.2">
      <c r="B71" s="194" t="s">
        <v>708</v>
      </c>
      <c r="C71" s="169" t="s">
        <v>707</v>
      </c>
      <c r="D71" s="199">
        <v>88</v>
      </c>
      <c r="G71" s="395">
        <v>55</v>
      </c>
    </row>
    <row r="72" spans="2:10" x14ac:dyDescent="0.2">
      <c r="B72" s="194" t="s">
        <v>709</v>
      </c>
      <c r="C72" s="169" t="s">
        <v>702</v>
      </c>
      <c r="D72" s="199">
        <v>295</v>
      </c>
      <c r="G72" s="395">
        <v>60</v>
      </c>
    </row>
    <row r="73" spans="2:10" x14ac:dyDescent="0.2">
      <c r="B73" s="194" t="s">
        <v>710</v>
      </c>
      <c r="C73" s="169" t="s">
        <v>711</v>
      </c>
      <c r="D73" s="199">
        <v>80</v>
      </c>
      <c r="E73" s="213">
        <f>SUM(D66:D74)</f>
        <v>1711</v>
      </c>
      <c r="G73" s="395">
        <v>45</v>
      </c>
    </row>
    <row r="74" spans="2:10" ht="13.5" thickBot="1" x14ac:dyDescent="0.25">
      <c r="B74" s="2" t="s">
        <v>712</v>
      </c>
      <c r="C74" s="303" t="s">
        <v>355</v>
      </c>
      <c r="D74" s="242">
        <v>58</v>
      </c>
      <c r="G74" s="395">
        <v>50</v>
      </c>
    </row>
    <row r="75" spans="2:10" x14ac:dyDescent="0.2">
      <c r="B75" s="188" t="s">
        <v>713</v>
      </c>
      <c r="C75" s="171" t="s">
        <v>355</v>
      </c>
      <c r="D75" s="193">
        <v>360</v>
      </c>
      <c r="G75" s="395">
        <v>126</v>
      </c>
    </row>
    <row r="76" spans="2:10" ht="13.5" thickBot="1" x14ac:dyDescent="0.25">
      <c r="B76" s="201" t="s">
        <v>357</v>
      </c>
      <c r="C76" s="170" t="s">
        <v>305</v>
      </c>
      <c r="D76" s="206">
        <v>580</v>
      </c>
      <c r="E76" s="213">
        <f>SUM(D75:D76)</f>
        <v>940</v>
      </c>
      <c r="G76" s="395">
        <v>70</v>
      </c>
    </row>
    <row r="77" spans="2:10" ht="13.5" thickBot="1" x14ac:dyDescent="0.25">
      <c r="B77" s="269"/>
      <c r="C77" s="301" t="s">
        <v>330</v>
      </c>
      <c r="D77" s="404">
        <f>SUM(D55:D76)</f>
        <v>3991</v>
      </c>
      <c r="G77" s="395">
        <v>100</v>
      </c>
      <c r="H77" s="1">
        <f>SUM(G66:G77)</f>
        <v>766</v>
      </c>
    </row>
    <row r="78" spans="2:10" ht="13.5" thickBot="1" x14ac:dyDescent="0.25">
      <c r="B78" s="2"/>
      <c r="C78" s="303" t="s">
        <v>752</v>
      </c>
      <c r="D78" s="242">
        <f>H65+H77+J82</f>
        <v>2232</v>
      </c>
      <c r="G78" s="354">
        <v>48</v>
      </c>
      <c r="H78" s="397">
        <v>53</v>
      </c>
      <c r="I78" s="398">
        <v>72</v>
      </c>
      <c r="J78" s="1" t="s">
        <v>732</v>
      </c>
    </row>
    <row r="79" spans="2:10" ht="13.5" thickBot="1" x14ac:dyDescent="0.25">
      <c r="G79" s="355">
        <v>40</v>
      </c>
      <c r="H79" s="1">
        <v>56</v>
      </c>
      <c r="I79" s="399">
        <v>56</v>
      </c>
    </row>
    <row r="80" spans="2:10" x14ac:dyDescent="0.2">
      <c r="B80" s="773" t="s">
        <v>714</v>
      </c>
      <c r="C80" s="774"/>
      <c r="D80" s="775"/>
      <c r="G80" s="355">
        <v>43</v>
      </c>
      <c r="H80" s="1">
        <v>53</v>
      </c>
      <c r="I80" s="399">
        <v>70</v>
      </c>
    </row>
    <row r="81" spans="2:11" ht="25.5" x14ac:dyDescent="0.2">
      <c r="B81" s="304" t="s">
        <v>236</v>
      </c>
      <c r="C81" s="277" t="s">
        <v>262</v>
      </c>
      <c r="D81" s="305" t="s">
        <v>264</v>
      </c>
      <c r="G81" s="355">
        <v>48</v>
      </c>
      <c r="H81" s="1">
        <v>60</v>
      </c>
      <c r="I81" s="399">
        <v>45</v>
      </c>
    </row>
    <row r="82" spans="2:11" ht="13.5" thickBot="1" x14ac:dyDescent="0.25">
      <c r="B82" s="194" t="s">
        <v>261</v>
      </c>
      <c r="C82" s="169" t="s">
        <v>263</v>
      </c>
      <c r="D82" s="199">
        <v>160</v>
      </c>
      <c r="G82" s="356">
        <v>50</v>
      </c>
      <c r="H82" s="400">
        <v>60</v>
      </c>
      <c r="I82" s="401">
        <v>60</v>
      </c>
      <c r="J82" s="1">
        <f>SUM(G78:I82)</f>
        <v>814</v>
      </c>
    </row>
    <row r="83" spans="2:11" x14ac:dyDescent="0.2">
      <c r="B83" s="194" t="s">
        <v>265</v>
      </c>
      <c r="C83" s="169" t="s">
        <v>266</v>
      </c>
      <c r="D83" s="199">
        <v>120</v>
      </c>
    </row>
    <row r="84" spans="2:11" x14ac:dyDescent="0.2">
      <c r="B84" s="194" t="s">
        <v>267</v>
      </c>
      <c r="C84" s="169" t="s">
        <v>268</v>
      </c>
      <c r="D84" s="199">
        <v>120</v>
      </c>
    </row>
    <row r="85" spans="2:11" x14ac:dyDescent="0.2">
      <c r="B85" s="194" t="s">
        <v>312</v>
      </c>
      <c r="C85" s="169" t="s">
        <v>274</v>
      </c>
      <c r="D85" s="199">
        <v>330</v>
      </c>
    </row>
    <row r="86" spans="2:11" x14ac:dyDescent="0.2">
      <c r="B86" s="194" t="s">
        <v>313</v>
      </c>
      <c r="C86" s="169" t="s">
        <v>269</v>
      </c>
      <c r="D86" s="199">
        <v>120</v>
      </c>
    </row>
    <row r="87" spans="2:11" ht="13.5" thickBot="1" x14ac:dyDescent="0.25">
      <c r="B87" s="194" t="s">
        <v>727</v>
      </c>
      <c r="C87" s="169" t="s">
        <v>255</v>
      </c>
      <c r="D87" s="199">
        <v>120</v>
      </c>
    </row>
    <row r="88" spans="2:11" x14ac:dyDescent="0.2">
      <c r="B88" s="194" t="s">
        <v>726</v>
      </c>
      <c r="C88" s="169" t="s">
        <v>274</v>
      </c>
      <c r="D88" s="199">
        <v>80</v>
      </c>
      <c r="G88" s="354">
        <v>56</v>
      </c>
      <c r="H88" s="397">
        <v>50</v>
      </c>
      <c r="I88" s="398">
        <v>76</v>
      </c>
      <c r="J88" s="1" t="s">
        <v>728</v>
      </c>
    </row>
    <row r="89" spans="2:11" x14ac:dyDescent="0.2">
      <c r="B89" s="194" t="s">
        <v>725</v>
      </c>
      <c r="C89" s="169" t="s">
        <v>274</v>
      </c>
      <c r="D89" s="199">
        <v>60</v>
      </c>
      <c r="G89" s="355">
        <v>42</v>
      </c>
      <c r="H89" s="1">
        <v>48</v>
      </c>
      <c r="I89" s="399">
        <v>40</v>
      </c>
    </row>
    <row r="90" spans="2:11" x14ac:dyDescent="0.2">
      <c r="B90" s="194" t="s">
        <v>724</v>
      </c>
      <c r="C90" s="169" t="s">
        <v>693</v>
      </c>
      <c r="D90" s="199">
        <v>80</v>
      </c>
      <c r="G90" s="355">
        <v>50</v>
      </c>
      <c r="H90" s="1">
        <v>46</v>
      </c>
      <c r="I90" s="399">
        <v>70</v>
      </c>
    </row>
    <row r="91" spans="2:11" x14ac:dyDescent="0.2">
      <c r="B91" s="194" t="s">
        <v>694</v>
      </c>
      <c r="C91" s="169" t="s">
        <v>274</v>
      </c>
      <c r="D91" s="199">
        <v>60</v>
      </c>
      <c r="G91" s="355">
        <v>60</v>
      </c>
      <c r="H91" s="1">
        <v>40</v>
      </c>
      <c r="I91" s="399">
        <v>60</v>
      </c>
    </row>
    <row r="92" spans="2:11" ht="13.5" thickBot="1" x14ac:dyDescent="0.25">
      <c r="B92" s="194" t="s">
        <v>722</v>
      </c>
      <c r="C92" s="169" t="s">
        <v>695</v>
      </c>
      <c r="D92" s="199">
        <v>60</v>
      </c>
      <c r="G92" s="356">
        <v>45</v>
      </c>
      <c r="H92" s="400">
        <v>40</v>
      </c>
      <c r="I92" s="401">
        <v>50</v>
      </c>
      <c r="J92" s="1">
        <f>SUM(G88:I92)</f>
        <v>773</v>
      </c>
    </row>
    <row r="93" spans="2:11" ht="13.5" thickBot="1" x14ac:dyDescent="0.25">
      <c r="B93" s="2" t="s">
        <v>696</v>
      </c>
      <c r="C93" s="303" t="s">
        <v>255</v>
      </c>
      <c r="D93" s="242">
        <v>120</v>
      </c>
      <c r="E93" s="213">
        <f>SUM(D82:D93)</f>
        <v>1430</v>
      </c>
      <c r="G93" s="354">
        <v>65</v>
      </c>
      <c r="H93" s="397"/>
      <c r="I93" s="397"/>
      <c r="J93" s="398"/>
      <c r="K93" s="1" t="s">
        <v>729</v>
      </c>
    </row>
    <row r="94" spans="2:11" x14ac:dyDescent="0.2">
      <c r="B94" s="269" t="s">
        <v>284</v>
      </c>
      <c r="C94" s="301" t="s">
        <v>697</v>
      </c>
      <c r="D94" s="264">
        <v>230</v>
      </c>
      <c r="G94" s="355">
        <v>47</v>
      </c>
      <c r="J94" s="399"/>
    </row>
    <row r="95" spans="2:11" x14ac:dyDescent="0.2">
      <c r="B95" s="194" t="s">
        <v>698</v>
      </c>
      <c r="C95" s="169" t="s">
        <v>699</v>
      </c>
      <c r="D95" s="199">
        <v>260</v>
      </c>
      <c r="G95" s="355">
        <v>72</v>
      </c>
      <c r="J95" s="399"/>
    </row>
    <row r="96" spans="2:11" x14ac:dyDescent="0.2">
      <c r="B96" s="194" t="s">
        <v>723</v>
      </c>
      <c r="C96" s="169" t="s">
        <v>693</v>
      </c>
      <c r="D96" s="199">
        <v>80</v>
      </c>
      <c r="G96" s="355">
        <v>40</v>
      </c>
      <c r="J96" s="399"/>
    </row>
    <row r="97" spans="2:11" x14ac:dyDescent="0.2">
      <c r="B97" s="194" t="s">
        <v>722</v>
      </c>
      <c r="C97" s="169" t="s">
        <v>274</v>
      </c>
      <c r="D97" s="199">
        <v>80</v>
      </c>
      <c r="G97" s="355">
        <v>84</v>
      </c>
      <c r="J97" s="399"/>
    </row>
    <row r="98" spans="2:11" x14ac:dyDescent="0.2">
      <c r="B98" s="194" t="s">
        <v>696</v>
      </c>
      <c r="C98" s="169" t="s">
        <v>721</v>
      </c>
      <c r="D98" s="199">
        <v>60</v>
      </c>
      <c r="G98" s="355">
        <v>65</v>
      </c>
      <c r="J98" s="399"/>
    </row>
    <row r="99" spans="2:11" ht="13.5" thickBot="1" x14ac:dyDescent="0.25">
      <c r="B99" s="201" t="s">
        <v>720</v>
      </c>
      <c r="C99" s="170" t="s">
        <v>255</v>
      </c>
      <c r="D99" s="206">
        <v>160</v>
      </c>
      <c r="E99" s="213">
        <f>SUM(D94:D99)</f>
        <v>870</v>
      </c>
      <c r="G99" s="355">
        <v>130</v>
      </c>
      <c r="J99" s="399"/>
    </row>
    <row r="100" spans="2:11" x14ac:dyDescent="0.2">
      <c r="B100" s="269" t="s">
        <v>709</v>
      </c>
      <c r="C100" s="301" t="s">
        <v>702</v>
      </c>
      <c r="D100" s="264">
        <v>295</v>
      </c>
      <c r="G100" s="355">
        <v>40</v>
      </c>
      <c r="J100" s="399"/>
    </row>
    <row r="101" spans="2:11" ht="13.5" thickBot="1" x14ac:dyDescent="0.25">
      <c r="B101" s="2" t="s">
        <v>719</v>
      </c>
      <c r="C101" s="303" t="s">
        <v>702</v>
      </c>
      <c r="D101" s="242">
        <v>160</v>
      </c>
      <c r="E101" s="213">
        <f>SUM(D100:D101)</f>
        <v>455</v>
      </c>
      <c r="G101" s="355">
        <v>40</v>
      </c>
      <c r="H101" s="1">
        <v>145</v>
      </c>
      <c r="J101" s="399"/>
    </row>
    <row r="102" spans="2:11" x14ac:dyDescent="0.2">
      <c r="B102" s="269" t="s">
        <v>718</v>
      </c>
      <c r="C102" s="301" t="s">
        <v>741</v>
      </c>
      <c r="D102" s="264">
        <v>160</v>
      </c>
      <c r="G102" s="355">
        <v>50</v>
      </c>
      <c r="H102" s="1">
        <v>78</v>
      </c>
      <c r="I102" s="1">
        <v>45</v>
      </c>
      <c r="J102" s="399">
        <v>40</v>
      </c>
    </row>
    <row r="103" spans="2:11" x14ac:dyDescent="0.2">
      <c r="B103" s="188" t="s">
        <v>717</v>
      </c>
      <c r="C103" s="171" t="s">
        <v>702</v>
      </c>
      <c r="D103" s="193">
        <v>350</v>
      </c>
      <c r="G103" s="355">
        <v>50</v>
      </c>
      <c r="H103" s="1">
        <v>74</v>
      </c>
      <c r="I103" s="1">
        <v>40</v>
      </c>
      <c r="J103" s="399">
        <v>48</v>
      </c>
    </row>
    <row r="104" spans="2:11" ht="13.5" thickBot="1" x14ac:dyDescent="0.25">
      <c r="B104" s="201" t="s">
        <v>716</v>
      </c>
      <c r="C104" s="170" t="s">
        <v>715</v>
      </c>
      <c r="D104" s="206">
        <v>350</v>
      </c>
      <c r="E104" s="213">
        <f>SUM(D102:D104)</f>
        <v>860</v>
      </c>
      <c r="G104" s="355">
        <v>58</v>
      </c>
      <c r="H104" s="1">
        <v>70</v>
      </c>
      <c r="I104" s="1">
        <v>52</v>
      </c>
      <c r="J104" s="399">
        <v>34</v>
      </c>
    </row>
    <row r="105" spans="2:11" ht="13.5" thickBot="1" x14ac:dyDescent="0.25">
      <c r="B105" s="269"/>
      <c r="C105" s="301" t="s">
        <v>330</v>
      </c>
      <c r="D105" s="404">
        <f>SUM(D82:D104)</f>
        <v>3615</v>
      </c>
      <c r="G105" s="356">
        <v>56</v>
      </c>
      <c r="H105" s="400">
        <v>50</v>
      </c>
      <c r="I105" s="400">
        <v>40</v>
      </c>
      <c r="J105" s="401">
        <v>42</v>
      </c>
      <c r="K105" s="1">
        <f>SUM(G93:J105)</f>
        <v>1555</v>
      </c>
    </row>
    <row r="106" spans="2:11" ht="13.5" thickBot="1" x14ac:dyDescent="0.25">
      <c r="B106" s="2"/>
      <c r="C106" s="303" t="s">
        <v>751</v>
      </c>
      <c r="D106" s="242">
        <f>J92+K105</f>
        <v>2328</v>
      </c>
    </row>
    <row r="107" spans="2:11" ht="13.5" thickBot="1" x14ac:dyDescent="0.25"/>
    <row r="108" spans="2:11" x14ac:dyDescent="0.2">
      <c r="B108" s="773" t="s">
        <v>735</v>
      </c>
      <c r="C108" s="774"/>
      <c r="D108" s="775"/>
    </row>
    <row r="109" spans="2:11" ht="25.5" x14ac:dyDescent="0.2">
      <c r="B109" s="304" t="s">
        <v>236</v>
      </c>
      <c r="C109" s="277" t="s">
        <v>262</v>
      </c>
      <c r="D109" s="305" t="s">
        <v>264</v>
      </c>
    </row>
    <row r="110" spans="2:11" x14ac:dyDescent="0.2">
      <c r="B110" s="194" t="s">
        <v>261</v>
      </c>
      <c r="C110" s="169" t="s">
        <v>263</v>
      </c>
      <c r="D110" s="199">
        <v>160</v>
      </c>
    </row>
    <row r="111" spans="2:11" x14ac:dyDescent="0.2">
      <c r="B111" s="194" t="s">
        <v>265</v>
      </c>
      <c r="C111" s="169" t="s">
        <v>266</v>
      </c>
      <c r="D111" s="199">
        <v>120</v>
      </c>
    </row>
    <row r="112" spans="2:11" x14ac:dyDescent="0.2">
      <c r="B112" s="194" t="s">
        <v>267</v>
      </c>
      <c r="C112" s="169" t="s">
        <v>268</v>
      </c>
      <c r="D112" s="199">
        <v>120</v>
      </c>
    </row>
    <row r="113" spans="2:14" x14ac:dyDescent="0.2">
      <c r="B113" s="194" t="s">
        <v>312</v>
      </c>
      <c r="C113" s="169" t="s">
        <v>274</v>
      </c>
      <c r="D113" s="199">
        <v>330</v>
      </c>
    </row>
    <row r="114" spans="2:14" x14ac:dyDescent="0.2">
      <c r="B114" s="194" t="s">
        <v>313</v>
      </c>
      <c r="C114" s="169" t="s">
        <v>269</v>
      </c>
      <c r="D114" s="199">
        <v>120</v>
      </c>
    </row>
    <row r="115" spans="2:14" x14ac:dyDescent="0.2">
      <c r="B115" s="194" t="s">
        <v>736</v>
      </c>
      <c r="C115" s="169" t="s">
        <v>274</v>
      </c>
      <c r="D115" s="199">
        <v>80</v>
      </c>
    </row>
    <row r="116" spans="2:14" x14ac:dyDescent="0.2">
      <c r="B116" s="194" t="s">
        <v>691</v>
      </c>
      <c r="C116" s="169" t="s">
        <v>274</v>
      </c>
      <c r="D116" s="199">
        <v>60</v>
      </c>
    </row>
    <row r="117" spans="2:14" x14ac:dyDescent="0.2">
      <c r="B117" s="194" t="s">
        <v>737</v>
      </c>
      <c r="C117" s="169" t="s">
        <v>255</v>
      </c>
      <c r="D117" s="199">
        <v>160</v>
      </c>
    </row>
    <row r="118" spans="2:14" ht="13.5" thickBot="1" x14ac:dyDescent="0.25">
      <c r="B118" s="194" t="s">
        <v>724</v>
      </c>
      <c r="C118" s="169" t="s">
        <v>274</v>
      </c>
      <c r="D118" s="199">
        <v>120</v>
      </c>
    </row>
    <row r="119" spans="2:14" ht="13.5" thickBot="1" x14ac:dyDescent="0.25">
      <c r="B119" s="194" t="s">
        <v>694</v>
      </c>
      <c r="C119" s="169" t="s">
        <v>285</v>
      </c>
      <c r="D119" s="199">
        <v>120</v>
      </c>
      <c r="E119" s="213">
        <f>SUM(D110:D119)</f>
        <v>1390</v>
      </c>
      <c r="G119" s="354">
        <v>42</v>
      </c>
      <c r="H119" s="397">
        <v>60</v>
      </c>
      <c r="I119" s="397">
        <v>96</v>
      </c>
      <c r="J119" s="398">
        <v>60</v>
      </c>
    </row>
    <row r="120" spans="2:14" x14ac:dyDescent="0.2">
      <c r="B120" s="269" t="s">
        <v>284</v>
      </c>
      <c r="C120" s="301" t="s">
        <v>697</v>
      </c>
      <c r="D120" s="264">
        <v>60</v>
      </c>
      <c r="G120" s="355">
        <v>68</v>
      </c>
      <c r="H120" s="1">
        <v>80</v>
      </c>
      <c r="I120" s="1">
        <v>42</v>
      </c>
      <c r="J120" s="399">
        <v>58</v>
      </c>
    </row>
    <row r="121" spans="2:14" x14ac:dyDescent="0.2">
      <c r="B121" s="194" t="s">
        <v>698</v>
      </c>
      <c r="C121" s="169" t="s">
        <v>699</v>
      </c>
      <c r="D121" s="199">
        <v>290</v>
      </c>
      <c r="G121" s="355">
        <v>54</v>
      </c>
      <c r="H121" s="1">
        <v>80</v>
      </c>
      <c r="J121" s="399"/>
    </row>
    <row r="122" spans="2:14" ht="13.5" thickBot="1" x14ac:dyDescent="0.25">
      <c r="B122" s="194" t="s">
        <v>738</v>
      </c>
      <c r="C122" s="169" t="s">
        <v>274</v>
      </c>
      <c r="D122" s="199">
        <v>360</v>
      </c>
      <c r="G122" s="356">
        <v>120</v>
      </c>
      <c r="H122" s="400">
        <v>80</v>
      </c>
      <c r="I122" s="400"/>
      <c r="J122" s="401"/>
      <c r="K122" s="1">
        <f>SUM(G119:J122)</f>
        <v>840</v>
      </c>
    </row>
    <row r="123" spans="2:14" ht="13.5" thickBot="1" x14ac:dyDescent="0.25">
      <c r="B123" s="194" t="s">
        <v>739</v>
      </c>
      <c r="C123" s="169" t="s">
        <v>740</v>
      </c>
      <c r="D123" s="199">
        <v>240</v>
      </c>
      <c r="E123" s="213">
        <f>SUM(D120:D123)</f>
        <v>950</v>
      </c>
    </row>
    <row r="124" spans="2:14" ht="13.5" thickBot="1" x14ac:dyDescent="0.25">
      <c r="B124" s="320" t="s">
        <v>331</v>
      </c>
      <c r="C124" s="321" t="s">
        <v>299</v>
      </c>
      <c r="D124" s="402">
        <v>160</v>
      </c>
      <c r="E124" s="213">
        <f>SUM(D124)</f>
        <v>160</v>
      </c>
      <c r="G124" s="354">
        <v>66</v>
      </c>
      <c r="H124" s="397">
        <v>44</v>
      </c>
      <c r="I124" s="397">
        <v>38</v>
      </c>
      <c r="J124" s="397">
        <v>55</v>
      </c>
      <c r="K124" s="398">
        <v>70</v>
      </c>
    </row>
    <row r="125" spans="2:14" ht="13.5" thickBot="1" x14ac:dyDescent="0.25">
      <c r="B125" s="405" t="s">
        <v>742</v>
      </c>
      <c r="C125" s="376" t="s">
        <v>743</v>
      </c>
      <c r="D125" s="406">
        <v>260</v>
      </c>
      <c r="E125" s="213">
        <f>SUM(D125)</f>
        <v>260</v>
      </c>
      <c r="G125" s="356">
        <v>54</v>
      </c>
      <c r="H125" s="400">
        <v>70</v>
      </c>
      <c r="I125" s="400">
        <v>60</v>
      </c>
      <c r="J125" s="400">
        <v>60</v>
      </c>
      <c r="K125" s="401"/>
      <c r="L125" s="1">
        <f>SUM(G124:K125)</f>
        <v>517</v>
      </c>
    </row>
    <row r="126" spans="2:14" ht="13.5" thickBot="1" x14ac:dyDescent="0.25">
      <c r="B126" s="269"/>
      <c r="C126" s="301" t="s">
        <v>330</v>
      </c>
      <c r="D126" s="404">
        <f>SUM(D110:D125)</f>
        <v>2760</v>
      </c>
    </row>
    <row r="127" spans="2:14" ht="13.5" thickBot="1" x14ac:dyDescent="0.25">
      <c r="B127" s="407"/>
      <c r="C127" s="303" t="s">
        <v>750</v>
      </c>
      <c r="D127" s="319">
        <f>K122+L125+N128</f>
        <v>2270</v>
      </c>
      <c r="G127" s="354">
        <v>70</v>
      </c>
      <c r="H127" s="397">
        <v>70</v>
      </c>
      <c r="I127" s="397">
        <v>53</v>
      </c>
      <c r="J127" s="397">
        <v>60</v>
      </c>
      <c r="K127" s="397">
        <v>42</v>
      </c>
      <c r="L127" s="397">
        <v>76</v>
      </c>
      <c r="M127" s="398">
        <v>90</v>
      </c>
    </row>
    <row r="128" spans="2:14" ht="13.5" thickBot="1" x14ac:dyDescent="0.25">
      <c r="G128" s="356">
        <v>42</v>
      </c>
      <c r="H128" s="400">
        <v>70</v>
      </c>
      <c r="I128" s="400">
        <v>56</v>
      </c>
      <c r="J128" s="400">
        <v>72</v>
      </c>
      <c r="K128" s="400">
        <v>76</v>
      </c>
      <c r="L128" s="400">
        <v>76</v>
      </c>
      <c r="M128" s="401">
        <v>60</v>
      </c>
      <c r="N128" s="1">
        <f>SUM(G127:M128)</f>
        <v>913</v>
      </c>
    </row>
    <row r="130" spans="2:14" ht="13.5" thickBot="1" x14ac:dyDescent="0.25"/>
    <row r="131" spans="2:14" x14ac:dyDescent="0.2">
      <c r="B131" s="773" t="s">
        <v>744</v>
      </c>
      <c r="C131" s="774"/>
      <c r="D131" s="775"/>
    </row>
    <row r="132" spans="2:14" ht="25.5" x14ac:dyDescent="0.2">
      <c r="B132" s="304" t="s">
        <v>236</v>
      </c>
      <c r="C132" s="277" t="s">
        <v>262</v>
      </c>
      <c r="D132" s="305" t="s">
        <v>264</v>
      </c>
    </row>
    <row r="133" spans="2:14" x14ac:dyDescent="0.2">
      <c r="B133" s="194" t="s">
        <v>261</v>
      </c>
      <c r="C133" s="169" t="s">
        <v>263</v>
      </c>
      <c r="D133" s="199">
        <v>160</v>
      </c>
    </row>
    <row r="134" spans="2:14" x14ac:dyDescent="0.2">
      <c r="B134" s="194" t="s">
        <v>265</v>
      </c>
      <c r="C134" s="169" t="s">
        <v>266</v>
      </c>
      <c r="D134" s="199">
        <v>120</v>
      </c>
    </row>
    <row r="135" spans="2:14" x14ac:dyDescent="0.2">
      <c r="B135" s="194" t="s">
        <v>267</v>
      </c>
      <c r="C135" s="169" t="s">
        <v>268</v>
      </c>
      <c r="D135" s="199">
        <v>120</v>
      </c>
    </row>
    <row r="136" spans="2:14" x14ac:dyDescent="0.2">
      <c r="B136" s="194" t="s">
        <v>312</v>
      </c>
      <c r="C136" s="169" t="s">
        <v>274</v>
      </c>
      <c r="D136" s="199">
        <v>330</v>
      </c>
    </row>
    <row r="137" spans="2:14" x14ac:dyDescent="0.2">
      <c r="B137" s="194" t="s">
        <v>312</v>
      </c>
      <c r="C137" s="169" t="s">
        <v>274</v>
      </c>
      <c r="D137" s="199">
        <v>330</v>
      </c>
    </row>
    <row r="138" spans="2:14" ht="13.5" thickBot="1" x14ac:dyDescent="0.25">
      <c r="B138" s="194" t="s">
        <v>313</v>
      </c>
      <c r="C138" s="169" t="s">
        <v>269</v>
      </c>
      <c r="D138" s="199">
        <v>120</v>
      </c>
    </row>
    <row r="139" spans="2:14" x14ac:dyDescent="0.2">
      <c r="B139" s="194" t="s">
        <v>727</v>
      </c>
      <c r="C139" s="169" t="s">
        <v>255</v>
      </c>
      <c r="D139" s="199">
        <v>120</v>
      </c>
      <c r="G139" s="354">
        <v>64</v>
      </c>
      <c r="H139" s="397">
        <v>80</v>
      </c>
      <c r="I139" s="397">
        <v>80</v>
      </c>
      <c r="J139" s="397">
        <v>60</v>
      </c>
      <c r="K139" s="397">
        <v>96</v>
      </c>
      <c r="L139" s="397">
        <v>68</v>
      </c>
      <c r="M139" s="398">
        <v>42</v>
      </c>
    </row>
    <row r="140" spans="2:14" ht="13.5" thickBot="1" x14ac:dyDescent="0.25">
      <c r="B140" s="194" t="s">
        <v>691</v>
      </c>
      <c r="C140" s="169" t="s">
        <v>274</v>
      </c>
      <c r="D140" s="199">
        <v>120</v>
      </c>
      <c r="G140" s="356">
        <v>58</v>
      </c>
      <c r="H140" s="400">
        <v>80</v>
      </c>
      <c r="I140" s="400">
        <v>70</v>
      </c>
      <c r="J140" s="400">
        <v>42</v>
      </c>
      <c r="K140" s="400">
        <v>82</v>
      </c>
      <c r="L140" s="400">
        <v>54</v>
      </c>
      <c r="M140" s="401"/>
      <c r="N140" s="1">
        <f>SUM(G139:M140)</f>
        <v>876</v>
      </c>
    </row>
    <row r="141" spans="2:14" x14ac:dyDescent="0.2">
      <c r="B141" s="194" t="s">
        <v>755</v>
      </c>
      <c r="C141" s="169" t="s">
        <v>274</v>
      </c>
      <c r="D141" s="199">
        <v>120</v>
      </c>
    </row>
    <row r="142" spans="2:14" x14ac:dyDescent="0.2">
      <c r="B142" s="194" t="s">
        <v>754</v>
      </c>
      <c r="C142" s="169" t="s">
        <v>255</v>
      </c>
      <c r="D142" s="199">
        <v>140</v>
      </c>
    </row>
    <row r="143" spans="2:14" ht="13.5" thickBot="1" x14ac:dyDescent="0.25">
      <c r="B143" s="194" t="s">
        <v>723</v>
      </c>
      <c r="C143" s="169" t="s">
        <v>274</v>
      </c>
      <c r="D143" s="199">
        <v>120</v>
      </c>
    </row>
    <row r="144" spans="2:14" ht="13.5" thickBot="1" x14ac:dyDescent="0.25">
      <c r="B144" s="201" t="s">
        <v>722</v>
      </c>
      <c r="C144" s="170" t="s">
        <v>285</v>
      </c>
      <c r="D144" s="206">
        <v>120</v>
      </c>
      <c r="E144" s="213">
        <f>SUM(D133:D144)</f>
        <v>1920</v>
      </c>
      <c r="G144" s="354">
        <v>100</v>
      </c>
      <c r="H144" s="397">
        <v>55</v>
      </c>
      <c r="I144" s="397">
        <v>45</v>
      </c>
      <c r="J144" s="397">
        <v>58</v>
      </c>
      <c r="K144" s="397">
        <v>44</v>
      </c>
      <c r="L144" s="398">
        <v>54</v>
      </c>
    </row>
    <row r="145" spans="2:13" ht="13.5" thickBot="1" x14ac:dyDescent="0.25">
      <c r="B145" s="269" t="s">
        <v>749</v>
      </c>
      <c r="C145" s="301" t="s">
        <v>699</v>
      </c>
      <c r="D145" s="264">
        <v>320</v>
      </c>
      <c r="G145" s="356">
        <v>70</v>
      </c>
      <c r="H145" s="400">
        <v>60</v>
      </c>
      <c r="I145" s="400">
        <v>45</v>
      </c>
      <c r="J145" s="400">
        <v>38</v>
      </c>
      <c r="K145" s="400">
        <v>70</v>
      </c>
      <c r="L145" s="401">
        <v>66</v>
      </c>
      <c r="M145" s="1">
        <f>SUM(G144:L145)</f>
        <v>705</v>
      </c>
    </row>
    <row r="146" spans="2:13" x14ac:dyDescent="0.2">
      <c r="B146" s="194" t="s">
        <v>701</v>
      </c>
      <c r="C146" s="169" t="s">
        <v>274</v>
      </c>
      <c r="D146" s="199">
        <v>460</v>
      </c>
    </row>
    <row r="147" spans="2:13" ht="13.5" thickBot="1" x14ac:dyDescent="0.25">
      <c r="B147" s="188" t="s">
        <v>748</v>
      </c>
      <c r="C147" s="171" t="s">
        <v>274</v>
      </c>
      <c r="D147" s="193">
        <v>300</v>
      </c>
    </row>
    <row r="148" spans="2:13" x14ac:dyDescent="0.2">
      <c r="B148" s="194" t="s">
        <v>747</v>
      </c>
      <c r="C148" s="169" t="s">
        <v>746</v>
      </c>
      <c r="D148" s="199">
        <v>120</v>
      </c>
      <c r="G148" s="354">
        <v>50</v>
      </c>
      <c r="H148" s="397">
        <v>70</v>
      </c>
      <c r="I148" s="397">
        <v>60</v>
      </c>
      <c r="J148" s="397">
        <v>56</v>
      </c>
      <c r="K148" s="398">
        <v>53</v>
      </c>
    </row>
    <row r="149" spans="2:13" ht="13.5" thickBot="1" x14ac:dyDescent="0.25">
      <c r="B149" s="2" t="s">
        <v>280</v>
      </c>
      <c r="C149" s="303" t="s">
        <v>745</v>
      </c>
      <c r="D149" s="242">
        <v>120</v>
      </c>
      <c r="E149" s="213">
        <f>SUM(D145:D149)</f>
        <v>1320</v>
      </c>
      <c r="G149" s="355">
        <v>50</v>
      </c>
      <c r="H149" s="1">
        <v>72</v>
      </c>
      <c r="I149" s="1">
        <v>60</v>
      </c>
      <c r="J149" s="1">
        <v>53</v>
      </c>
      <c r="K149" s="399">
        <v>50</v>
      </c>
    </row>
    <row r="150" spans="2:13" ht="13.5" thickBot="1" x14ac:dyDescent="0.25">
      <c r="B150" s="269" t="s">
        <v>739</v>
      </c>
      <c r="C150" s="301" t="s">
        <v>355</v>
      </c>
      <c r="D150" s="264">
        <v>260</v>
      </c>
      <c r="G150" s="356">
        <v>48</v>
      </c>
      <c r="H150" s="400">
        <v>40</v>
      </c>
      <c r="I150" s="400">
        <v>43</v>
      </c>
      <c r="J150" s="400">
        <v>48</v>
      </c>
      <c r="K150" s="401"/>
      <c r="L150" s="1">
        <f>SUM(G148:K150)</f>
        <v>753</v>
      </c>
    </row>
    <row r="151" spans="2:13" ht="13.5" thickBot="1" x14ac:dyDescent="0.25">
      <c r="B151" s="405" t="s">
        <v>331</v>
      </c>
      <c r="C151" s="376" t="s">
        <v>299</v>
      </c>
      <c r="D151" s="406">
        <v>160</v>
      </c>
      <c r="E151" s="213">
        <f>SUM(D150:D151)</f>
        <v>420</v>
      </c>
    </row>
    <row r="152" spans="2:13" x14ac:dyDescent="0.2">
      <c r="B152" s="269"/>
      <c r="C152" s="301" t="s">
        <v>330</v>
      </c>
      <c r="D152" s="404">
        <f>SUM(D133:D151)</f>
        <v>3660</v>
      </c>
    </row>
    <row r="153" spans="2:13" ht="13.5" thickBot="1" x14ac:dyDescent="0.25">
      <c r="B153" s="2"/>
      <c r="C153" s="303" t="s">
        <v>750</v>
      </c>
      <c r="D153" s="242">
        <f>N140+M145+L150</f>
        <v>2334</v>
      </c>
    </row>
    <row r="155" spans="2:13" ht="13.5" thickBot="1" x14ac:dyDescent="0.25"/>
    <row r="156" spans="2:13" x14ac:dyDescent="0.2">
      <c r="B156" s="377" t="s">
        <v>346</v>
      </c>
      <c r="C156" s="301"/>
      <c r="D156" s="264"/>
    </row>
    <row r="157" spans="2:13" ht="25.5" x14ac:dyDescent="0.2">
      <c r="B157" s="304" t="s">
        <v>236</v>
      </c>
      <c r="C157" s="277" t="s">
        <v>262</v>
      </c>
      <c r="D157" s="305" t="s">
        <v>264</v>
      </c>
    </row>
    <row r="158" spans="2:13" x14ac:dyDescent="0.2">
      <c r="B158" s="194" t="s">
        <v>261</v>
      </c>
      <c r="C158" s="169" t="s">
        <v>263</v>
      </c>
      <c r="D158" s="199">
        <v>160</v>
      </c>
    </row>
    <row r="159" spans="2:13" x14ac:dyDescent="0.2">
      <c r="B159" s="194" t="s">
        <v>265</v>
      </c>
      <c r="C159" s="169" t="s">
        <v>266</v>
      </c>
      <c r="D159" s="199">
        <v>120</v>
      </c>
    </row>
    <row r="160" spans="2:13" x14ac:dyDescent="0.2">
      <c r="B160" s="194" t="s">
        <v>267</v>
      </c>
      <c r="C160" s="169" t="s">
        <v>268</v>
      </c>
      <c r="D160" s="199">
        <v>140</v>
      </c>
    </row>
    <row r="161" spans="2:13" x14ac:dyDescent="0.2">
      <c r="B161" s="194" t="s">
        <v>312</v>
      </c>
      <c r="C161" s="169" t="s">
        <v>274</v>
      </c>
      <c r="D161" s="199">
        <v>330</v>
      </c>
    </row>
    <row r="162" spans="2:13" x14ac:dyDescent="0.2">
      <c r="B162" s="194" t="s">
        <v>313</v>
      </c>
      <c r="C162" s="169" t="s">
        <v>756</v>
      </c>
      <c r="D162" s="199">
        <v>120</v>
      </c>
    </row>
    <row r="163" spans="2:13" x14ac:dyDescent="0.2">
      <c r="B163" s="194" t="s">
        <v>757</v>
      </c>
      <c r="C163" s="169" t="s">
        <v>255</v>
      </c>
      <c r="D163" s="199">
        <v>120</v>
      </c>
    </row>
    <row r="164" spans="2:13" x14ac:dyDescent="0.2">
      <c r="B164" s="194" t="s">
        <v>691</v>
      </c>
      <c r="C164" s="169" t="s">
        <v>274</v>
      </c>
      <c r="D164" s="199">
        <v>80</v>
      </c>
    </row>
    <row r="165" spans="2:13" x14ac:dyDescent="0.2">
      <c r="B165" s="194" t="s">
        <v>755</v>
      </c>
      <c r="C165" s="169" t="s">
        <v>274</v>
      </c>
      <c r="D165" s="199">
        <v>80</v>
      </c>
    </row>
    <row r="166" spans="2:13" x14ac:dyDescent="0.2">
      <c r="B166" s="194" t="s">
        <v>754</v>
      </c>
      <c r="C166" s="169" t="s">
        <v>255</v>
      </c>
      <c r="D166" s="199">
        <v>120</v>
      </c>
    </row>
    <row r="167" spans="2:13" ht="13.5" thickBot="1" x14ac:dyDescent="0.25">
      <c r="B167" s="194" t="s">
        <v>271</v>
      </c>
      <c r="C167" s="169" t="s">
        <v>274</v>
      </c>
      <c r="D167" s="199">
        <v>120</v>
      </c>
    </row>
    <row r="168" spans="2:13" ht="13.5" thickBot="1" x14ac:dyDescent="0.25">
      <c r="B168" s="201" t="s">
        <v>272</v>
      </c>
      <c r="C168" s="170" t="s">
        <v>285</v>
      </c>
      <c r="D168" s="206">
        <v>120</v>
      </c>
      <c r="G168" s="354">
        <v>56</v>
      </c>
      <c r="H168" s="397">
        <v>54</v>
      </c>
      <c r="I168" s="397">
        <v>40</v>
      </c>
      <c r="J168" s="397">
        <v>70</v>
      </c>
      <c r="K168" s="397">
        <v>55</v>
      </c>
      <c r="L168" s="398">
        <v>40</v>
      </c>
    </row>
    <row r="169" spans="2:13" x14ac:dyDescent="0.2">
      <c r="B169" s="269" t="s">
        <v>347</v>
      </c>
      <c r="C169" s="301" t="s">
        <v>259</v>
      </c>
      <c r="D169" s="264">
        <v>290</v>
      </c>
      <c r="G169" s="355">
        <v>42</v>
      </c>
      <c r="H169" s="1">
        <v>68</v>
      </c>
      <c r="I169" s="1">
        <v>100</v>
      </c>
      <c r="J169" s="1">
        <v>55</v>
      </c>
      <c r="K169" s="1">
        <v>90</v>
      </c>
      <c r="L169" s="399">
        <v>60</v>
      </c>
    </row>
    <row r="170" spans="2:13" ht="13.5" thickBot="1" x14ac:dyDescent="0.25">
      <c r="B170" s="194" t="s">
        <v>348</v>
      </c>
      <c r="C170" s="169" t="s">
        <v>281</v>
      </c>
      <c r="D170" s="199">
        <v>60</v>
      </c>
      <c r="G170" s="356">
        <v>70</v>
      </c>
      <c r="H170" s="400"/>
      <c r="I170" s="400"/>
      <c r="J170" s="400"/>
      <c r="K170" s="400"/>
      <c r="L170" s="401"/>
      <c r="M170" s="1">
        <f>SUM(G168:L170)</f>
        <v>800</v>
      </c>
    </row>
    <row r="171" spans="2:13" x14ac:dyDescent="0.2">
      <c r="B171" s="194" t="s">
        <v>322</v>
      </c>
      <c r="C171" s="169" t="s">
        <v>259</v>
      </c>
      <c r="D171" s="199">
        <v>380</v>
      </c>
    </row>
    <row r="172" spans="2:13" x14ac:dyDescent="0.2">
      <c r="B172" s="194" t="s">
        <v>349</v>
      </c>
      <c r="C172" s="169" t="s">
        <v>259</v>
      </c>
      <c r="D172" s="199">
        <v>740</v>
      </c>
    </row>
    <row r="173" spans="2:13" ht="13.5" thickBot="1" x14ac:dyDescent="0.25">
      <c r="B173" s="194" t="s">
        <v>352</v>
      </c>
      <c r="C173" s="169" t="s">
        <v>353</v>
      </c>
      <c r="D173" s="199">
        <v>90</v>
      </c>
    </row>
    <row r="174" spans="2:13" ht="13.5" thickBot="1" x14ac:dyDescent="0.25">
      <c r="B174" s="201" t="s">
        <v>354</v>
      </c>
      <c r="C174" s="170" t="s">
        <v>355</v>
      </c>
      <c r="D174" s="206">
        <v>60</v>
      </c>
      <c r="G174" s="354">
        <v>80</v>
      </c>
      <c r="H174" s="397">
        <v>45</v>
      </c>
      <c r="I174" s="397">
        <v>58</v>
      </c>
      <c r="J174" s="397">
        <v>55</v>
      </c>
      <c r="K174" s="397">
        <v>55</v>
      </c>
      <c r="L174" s="398">
        <v>96</v>
      </c>
    </row>
    <row r="175" spans="2:13" ht="13.5" thickBot="1" x14ac:dyDescent="0.25">
      <c r="B175" s="269" t="s">
        <v>331</v>
      </c>
      <c r="C175" s="301" t="s">
        <v>356</v>
      </c>
      <c r="D175" s="264">
        <v>120</v>
      </c>
      <c r="G175" s="356">
        <v>85</v>
      </c>
      <c r="H175" s="400">
        <v>50</v>
      </c>
      <c r="I175" s="400">
        <v>60</v>
      </c>
      <c r="J175" s="400">
        <v>45</v>
      </c>
      <c r="K175" s="400">
        <v>112</v>
      </c>
      <c r="L175" s="401"/>
      <c r="M175" s="1">
        <f>SUM(G174:L175)</f>
        <v>741</v>
      </c>
    </row>
    <row r="176" spans="2:13" ht="13.5" thickBot="1" x14ac:dyDescent="0.25">
      <c r="B176" s="194" t="s">
        <v>357</v>
      </c>
      <c r="C176" s="169" t="s">
        <v>305</v>
      </c>
      <c r="D176" s="199">
        <v>580</v>
      </c>
    </row>
    <row r="177" spans="2:16" ht="13.5" thickBot="1" x14ac:dyDescent="0.25">
      <c r="B177" s="201" t="s">
        <v>358</v>
      </c>
      <c r="C177" s="170" t="s">
        <v>259</v>
      </c>
      <c r="D177" s="206">
        <v>260</v>
      </c>
      <c r="G177" s="354">
        <v>50</v>
      </c>
      <c r="H177" s="397">
        <v>40</v>
      </c>
      <c r="I177" s="397">
        <v>40</v>
      </c>
      <c r="J177" s="397">
        <v>40</v>
      </c>
      <c r="K177" s="397">
        <v>40</v>
      </c>
      <c r="L177" s="397">
        <v>48</v>
      </c>
      <c r="M177" s="397">
        <v>48</v>
      </c>
      <c r="N177" s="397">
        <v>50</v>
      </c>
      <c r="O177" s="398">
        <v>60</v>
      </c>
    </row>
    <row r="178" spans="2:16" ht="13.5" thickBot="1" x14ac:dyDescent="0.25">
      <c r="B178" s="269"/>
      <c r="C178" s="301" t="s">
        <v>330</v>
      </c>
      <c r="D178" s="404">
        <f>SUM(D158:D177)</f>
        <v>4090</v>
      </c>
      <c r="G178" s="356">
        <v>45</v>
      </c>
      <c r="H178" s="400">
        <v>48</v>
      </c>
      <c r="I178" s="400">
        <v>40</v>
      </c>
      <c r="J178" s="400">
        <v>40</v>
      </c>
      <c r="K178" s="400">
        <v>40</v>
      </c>
      <c r="L178" s="400">
        <v>86</v>
      </c>
      <c r="M178" s="400">
        <v>90</v>
      </c>
      <c r="N178" s="400">
        <v>50</v>
      </c>
      <c r="O178" s="401"/>
      <c r="P178" s="1">
        <f>SUM(G177:O178)</f>
        <v>855</v>
      </c>
    </row>
    <row r="179" spans="2:16" ht="13.5" thickBot="1" x14ac:dyDescent="0.25">
      <c r="B179" s="2"/>
      <c r="C179" s="303" t="s">
        <v>750</v>
      </c>
      <c r="D179" s="242">
        <f>M170+M175+P178</f>
        <v>2396</v>
      </c>
    </row>
    <row r="182" spans="2:16" ht="13.5" thickBot="1" x14ac:dyDescent="0.25"/>
    <row r="183" spans="2:16" x14ac:dyDescent="0.2">
      <c r="B183" s="377" t="s">
        <v>758</v>
      </c>
      <c r="C183" s="301"/>
      <c r="D183" s="264"/>
    </row>
    <row r="184" spans="2:16" ht="25.5" x14ac:dyDescent="0.2">
      <c r="B184" s="304" t="s">
        <v>236</v>
      </c>
      <c r="C184" s="277" t="s">
        <v>262</v>
      </c>
      <c r="D184" s="305" t="s">
        <v>264</v>
      </c>
    </row>
    <row r="185" spans="2:16" x14ac:dyDescent="0.2">
      <c r="B185" s="194" t="s">
        <v>261</v>
      </c>
      <c r="C185" s="169" t="s">
        <v>263</v>
      </c>
      <c r="D185" s="199">
        <v>160</v>
      </c>
    </row>
    <row r="186" spans="2:16" x14ac:dyDescent="0.2">
      <c r="B186" s="194" t="s">
        <v>265</v>
      </c>
      <c r="C186" s="169" t="s">
        <v>266</v>
      </c>
      <c r="D186" s="199">
        <v>120</v>
      </c>
    </row>
    <row r="187" spans="2:16" x14ac:dyDescent="0.2">
      <c r="B187" s="194" t="s">
        <v>267</v>
      </c>
      <c r="C187" s="169" t="s">
        <v>268</v>
      </c>
      <c r="D187" s="199">
        <v>140</v>
      </c>
    </row>
    <row r="188" spans="2:16" x14ac:dyDescent="0.2">
      <c r="B188" s="194" t="s">
        <v>312</v>
      </c>
      <c r="C188" s="169" t="s">
        <v>274</v>
      </c>
      <c r="D188" s="199">
        <v>330</v>
      </c>
    </row>
    <row r="189" spans="2:16" x14ac:dyDescent="0.2">
      <c r="B189" s="194" t="s">
        <v>313</v>
      </c>
      <c r="C189" s="169" t="s">
        <v>756</v>
      </c>
      <c r="D189" s="199">
        <v>120</v>
      </c>
    </row>
    <row r="190" spans="2:16" x14ac:dyDescent="0.2">
      <c r="B190" s="194" t="s">
        <v>757</v>
      </c>
      <c r="C190" s="169" t="s">
        <v>255</v>
      </c>
      <c r="D190" s="199">
        <v>120</v>
      </c>
    </row>
    <row r="191" spans="2:16" x14ac:dyDescent="0.2">
      <c r="B191" s="194" t="s">
        <v>691</v>
      </c>
      <c r="C191" s="169" t="s">
        <v>274</v>
      </c>
      <c r="D191" s="199">
        <v>80</v>
      </c>
    </row>
    <row r="192" spans="2:16" x14ac:dyDescent="0.2">
      <c r="B192" s="194" t="s">
        <v>755</v>
      </c>
      <c r="C192" s="169" t="s">
        <v>274</v>
      </c>
      <c r="D192" s="199">
        <v>80</v>
      </c>
    </row>
    <row r="193" spans="2:14" x14ac:dyDescent="0.2">
      <c r="B193" s="194" t="s">
        <v>754</v>
      </c>
      <c r="C193" s="169" t="s">
        <v>255</v>
      </c>
      <c r="D193" s="199">
        <v>180</v>
      </c>
    </row>
    <row r="194" spans="2:14" x14ac:dyDescent="0.2">
      <c r="B194" s="194" t="s">
        <v>271</v>
      </c>
      <c r="C194" s="169" t="s">
        <v>274</v>
      </c>
      <c r="D194" s="199">
        <v>120</v>
      </c>
    </row>
    <row r="195" spans="2:14" ht="13.5" thickBot="1" x14ac:dyDescent="0.25">
      <c r="B195" s="201" t="s">
        <v>272</v>
      </c>
      <c r="C195" s="170" t="s">
        <v>285</v>
      </c>
      <c r="D195" s="206">
        <v>120</v>
      </c>
      <c r="E195" s="213">
        <f>SUM(D185:D195)</f>
        <v>1570</v>
      </c>
      <c r="G195" s="1" t="s">
        <v>731</v>
      </c>
    </row>
    <row r="196" spans="2:14" x14ac:dyDescent="0.2">
      <c r="B196" s="269" t="s">
        <v>759</v>
      </c>
      <c r="C196" s="301" t="s">
        <v>699</v>
      </c>
      <c r="D196" s="264">
        <v>480</v>
      </c>
      <c r="G196" s="354">
        <v>56</v>
      </c>
      <c r="H196" s="397">
        <v>82</v>
      </c>
      <c r="I196" s="397">
        <v>82</v>
      </c>
      <c r="J196" s="397">
        <v>42</v>
      </c>
      <c r="K196" s="397">
        <v>104</v>
      </c>
      <c r="L196" s="397">
        <v>60</v>
      </c>
      <c r="M196" s="398">
        <v>70</v>
      </c>
    </row>
    <row r="197" spans="2:14" ht="13.5" thickBot="1" x14ac:dyDescent="0.25">
      <c r="B197" s="194" t="s">
        <v>760</v>
      </c>
      <c r="C197" s="169" t="s">
        <v>274</v>
      </c>
      <c r="D197" s="199">
        <v>360</v>
      </c>
      <c r="G197" s="356">
        <v>70</v>
      </c>
      <c r="H197" s="400">
        <v>152</v>
      </c>
      <c r="I197" s="400">
        <v>96</v>
      </c>
      <c r="J197" s="400">
        <v>60</v>
      </c>
      <c r="K197" s="400">
        <v>80</v>
      </c>
      <c r="L197" s="400">
        <v>80</v>
      </c>
      <c r="M197" s="401">
        <v>55</v>
      </c>
      <c r="N197" s="1">
        <f>SUM(G196:M197)</f>
        <v>1089</v>
      </c>
    </row>
    <row r="198" spans="2:14" x14ac:dyDescent="0.2">
      <c r="B198" s="194" t="s">
        <v>747</v>
      </c>
      <c r="C198" s="169" t="s">
        <v>746</v>
      </c>
      <c r="D198" s="199">
        <v>120</v>
      </c>
    </row>
    <row r="199" spans="2:14" ht="13.5" thickBot="1" x14ac:dyDescent="0.25">
      <c r="B199" s="201" t="s">
        <v>761</v>
      </c>
      <c r="C199" s="170" t="s">
        <v>745</v>
      </c>
      <c r="D199" s="206">
        <v>120</v>
      </c>
      <c r="E199" s="213">
        <f>SUM(D196:D199)</f>
        <v>1080</v>
      </c>
      <c r="G199" s="1" t="s">
        <v>729</v>
      </c>
    </row>
    <row r="200" spans="2:14" x14ac:dyDescent="0.2">
      <c r="B200" s="269" t="s">
        <v>762</v>
      </c>
      <c r="C200" s="301" t="s">
        <v>355</v>
      </c>
      <c r="D200" s="264">
        <v>60</v>
      </c>
      <c r="G200" s="354">
        <v>76</v>
      </c>
      <c r="H200" s="397">
        <v>44</v>
      </c>
      <c r="I200" s="397">
        <v>58</v>
      </c>
      <c r="J200" s="397">
        <v>60</v>
      </c>
      <c r="K200" s="398">
        <v>55</v>
      </c>
      <c r="L200" s="1">
        <v>50</v>
      </c>
    </row>
    <row r="201" spans="2:14" ht="13.5" thickBot="1" x14ac:dyDescent="0.25">
      <c r="B201" s="188" t="s">
        <v>763</v>
      </c>
      <c r="C201" s="171" t="s">
        <v>356</v>
      </c>
      <c r="D201" s="193">
        <v>120</v>
      </c>
      <c r="G201" s="356">
        <v>54</v>
      </c>
      <c r="H201" s="400">
        <v>50</v>
      </c>
      <c r="I201" s="400">
        <v>55</v>
      </c>
      <c r="J201" s="400">
        <v>45</v>
      </c>
      <c r="K201" s="401">
        <v>112</v>
      </c>
      <c r="M201" s="1">
        <f>SUM(G200:L201)</f>
        <v>659</v>
      </c>
    </row>
    <row r="202" spans="2:14" x14ac:dyDescent="0.2">
      <c r="B202" s="194" t="s">
        <v>357</v>
      </c>
      <c r="C202" s="169" t="s">
        <v>305</v>
      </c>
      <c r="D202" s="199">
        <v>580</v>
      </c>
    </row>
    <row r="203" spans="2:14" ht="13.5" thickBot="1" x14ac:dyDescent="0.25">
      <c r="B203" s="2" t="s">
        <v>358</v>
      </c>
      <c r="C203" s="303" t="s">
        <v>259</v>
      </c>
      <c r="D203" s="242">
        <v>260</v>
      </c>
      <c r="E203" s="213">
        <f>SUM(D200:D203)</f>
        <v>1020</v>
      </c>
    </row>
    <row r="204" spans="2:14" x14ac:dyDescent="0.2">
      <c r="B204" s="269"/>
      <c r="C204" s="301" t="s">
        <v>330</v>
      </c>
      <c r="D204" s="404">
        <f>SUM(D185:D203)</f>
        <v>3670</v>
      </c>
      <c r="G204" s="354">
        <v>60</v>
      </c>
      <c r="H204" s="397">
        <v>50</v>
      </c>
      <c r="I204" s="397">
        <v>48</v>
      </c>
      <c r="J204" s="397">
        <v>48</v>
      </c>
      <c r="K204" s="397">
        <v>43</v>
      </c>
      <c r="L204" s="398">
        <v>45</v>
      </c>
    </row>
    <row r="205" spans="2:14" ht="13.5" thickBot="1" x14ac:dyDescent="0.25">
      <c r="B205" s="2"/>
      <c r="C205" s="303" t="s">
        <v>750</v>
      </c>
      <c r="D205" s="242">
        <f>N197+M201+M206</f>
        <v>2618</v>
      </c>
      <c r="G205" s="355">
        <v>50</v>
      </c>
      <c r="H205" s="1">
        <v>70</v>
      </c>
      <c r="I205" s="1">
        <v>86</v>
      </c>
      <c r="J205" s="1">
        <v>40</v>
      </c>
      <c r="K205" s="1">
        <v>40</v>
      </c>
      <c r="L205" s="399">
        <v>50</v>
      </c>
    </row>
    <row r="206" spans="2:14" ht="13.5" thickBot="1" x14ac:dyDescent="0.25">
      <c r="G206" s="356">
        <v>40</v>
      </c>
      <c r="H206" s="400">
        <v>40</v>
      </c>
      <c r="I206" s="400">
        <v>40</v>
      </c>
      <c r="J206" s="400">
        <v>40</v>
      </c>
      <c r="K206" s="400">
        <v>40</v>
      </c>
      <c r="L206" s="401">
        <v>40</v>
      </c>
      <c r="M206" s="1">
        <f>SUM(G204:L206)</f>
        <v>870</v>
      </c>
    </row>
    <row r="208" spans="2:14" ht="13.5" thickBot="1" x14ac:dyDescent="0.25"/>
    <row r="209" spans="2:13" x14ac:dyDescent="0.2">
      <c r="B209" s="377" t="s">
        <v>764</v>
      </c>
      <c r="C209" s="301"/>
      <c r="D209" s="264"/>
    </row>
    <row r="210" spans="2:13" ht="25.5" x14ac:dyDescent="0.2">
      <c r="B210" s="304" t="s">
        <v>236</v>
      </c>
      <c r="C210" s="277" t="s">
        <v>262</v>
      </c>
      <c r="D210" s="305" t="s">
        <v>264</v>
      </c>
    </row>
    <row r="211" spans="2:13" x14ac:dyDescent="0.2">
      <c r="B211" s="194" t="s">
        <v>261</v>
      </c>
      <c r="C211" s="169" t="s">
        <v>263</v>
      </c>
      <c r="D211" s="199">
        <v>160</v>
      </c>
    </row>
    <row r="212" spans="2:13" x14ac:dyDescent="0.2">
      <c r="B212" s="194" t="s">
        <v>265</v>
      </c>
      <c r="C212" s="169" t="s">
        <v>266</v>
      </c>
      <c r="D212" s="199">
        <v>120</v>
      </c>
    </row>
    <row r="213" spans="2:13" x14ac:dyDescent="0.2">
      <c r="B213" s="194" t="s">
        <v>267</v>
      </c>
      <c r="C213" s="169" t="s">
        <v>268</v>
      </c>
      <c r="D213" s="199">
        <v>140</v>
      </c>
    </row>
    <row r="214" spans="2:13" x14ac:dyDescent="0.2">
      <c r="B214" s="194" t="s">
        <v>312</v>
      </c>
      <c r="C214" s="169" t="s">
        <v>274</v>
      </c>
      <c r="D214" s="199">
        <v>330</v>
      </c>
    </row>
    <row r="215" spans="2:13" x14ac:dyDescent="0.2">
      <c r="B215" s="194" t="s">
        <v>313</v>
      </c>
      <c r="C215" s="169" t="s">
        <v>756</v>
      </c>
      <c r="D215" s="199">
        <v>120</v>
      </c>
    </row>
    <row r="216" spans="2:13" x14ac:dyDescent="0.2">
      <c r="B216" s="194" t="s">
        <v>755</v>
      </c>
      <c r="C216" s="169" t="s">
        <v>255</v>
      </c>
      <c r="D216" s="199">
        <v>460</v>
      </c>
    </row>
    <row r="217" spans="2:13" x14ac:dyDescent="0.2">
      <c r="B217" s="194" t="s">
        <v>691</v>
      </c>
      <c r="C217" s="169" t="s">
        <v>274</v>
      </c>
      <c r="D217" s="199">
        <v>80</v>
      </c>
    </row>
    <row r="218" spans="2:13" x14ac:dyDescent="0.2">
      <c r="B218" s="194" t="s">
        <v>755</v>
      </c>
      <c r="C218" s="169" t="s">
        <v>274</v>
      </c>
      <c r="D218" s="199">
        <v>80</v>
      </c>
    </row>
    <row r="219" spans="2:13" x14ac:dyDescent="0.2">
      <c r="B219" s="194" t="s">
        <v>754</v>
      </c>
      <c r="C219" s="169" t="s">
        <v>255</v>
      </c>
      <c r="D219" s="199">
        <v>180</v>
      </c>
    </row>
    <row r="220" spans="2:13" x14ac:dyDescent="0.2">
      <c r="B220" s="194" t="s">
        <v>271</v>
      </c>
      <c r="C220" s="169" t="s">
        <v>274</v>
      </c>
      <c r="D220" s="199">
        <v>120</v>
      </c>
    </row>
    <row r="221" spans="2:13" ht="13.5" thickBot="1" x14ac:dyDescent="0.25">
      <c r="B221" s="2" t="s">
        <v>272</v>
      </c>
      <c r="C221" s="303" t="s">
        <v>285</v>
      </c>
      <c r="D221" s="242">
        <v>120</v>
      </c>
      <c r="E221" s="213">
        <f>SUM(D211:D221)</f>
        <v>1910</v>
      </c>
    </row>
    <row r="222" spans="2:13" ht="13.5" thickBot="1" x14ac:dyDescent="0.25">
      <c r="B222" s="269" t="s">
        <v>765</v>
      </c>
      <c r="C222" s="301" t="s">
        <v>274</v>
      </c>
      <c r="D222" s="264">
        <v>230</v>
      </c>
      <c r="G222" s="1" t="s">
        <v>731</v>
      </c>
    </row>
    <row r="223" spans="2:13" x14ac:dyDescent="0.2">
      <c r="B223" s="194" t="s">
        <v>705</v>
      </c>
      <c r="C223" s="169" t="s">
        <v>274</v>
      </c>
      <c r="D223" s="199">
        <v>160</v>
      </c>
      <c r="G223" s="354">
        <v>56</v>
      </c>
      <c r="H223" s="397">
        <v>82</v>
      </c>
      <c r="I223" s="397">
        <v>80</v>
      </c>
      <c r="J223" s="397">
        <v>60</v>
      </c>
      <c r="K223" s="397">
        <v>60</v>
      </c>
      <c r="L223" s="397">
        <v>60</v>
      </c>
      <c r="M223" s="398">
        <v>60</v>
      </c>
    </row>
    <row r="224" spans="2:13" ht="13.5" thickBot="1" x14ac:dyDescent="0.25">
      <c r="B224" s="201" t="s">
        <v>766</v>
      </c>
      <c r="C224" s="170" t="s">
        <v>745</v>
      </c>
      <c r="D224" s="206">
        <v>120</v>
      </c>
      <c r="E224" s="213">
        <f>SUM(D222:D224)</f>
        <v>510</v>
      </c>
      <c r="G224" s="356">
        <v>70</v>
      </c>
      <c r="H224" s="400">
        <v>92</v>
      </c>
      <c r="I224" s="400">
        <v>98</v>
      </c>
      <c r="J224" s="400">
        <v>84</v>
      </c>
      <c r="K224" s="400">
        <v>60</v>
      </c>
      <c r="L224" s="400">
        <v>60</v>
      </c>
      <c r="M224" s="401">
        <v>70</v>
      </c>
    </row>
    <row r="225" spans="2:14" ht="13.5" thickBot="1" x14ac:dyDescent="0.25">
      <c r="B225" s="269" t="s">
        <v>767</v>
      </c>
      <c r="C225" s="301" t="s">
        <v>299</v>
      </c>
      <c r="D225" s="264">
        <v>160</v>
      </c>
      <c r="G225" s="356">
        <v>92</v>
      </c>
      <c r="H225" s="400">
        <v>120</v>
      </c>
      <c r="I225" s="400">
        <v>90</v>
      </c>
      <c r="J225" s="400">
        <v>54</v>
      </c>
      <c r="K225" s="400">
        <v>70</v>
      </c>
      <c r="L225" s="400"/>
      <c r="M225" s="401"/>
      <c r="N225" s="1">
        <f>SUM(G223:M225)</f>
        <v>1418</v>
      </c>
    </row>
    <row r="226" spans="2:14" x14ac:dyDescent="0.2">
      <c r="B226" s="194" t="s">
        <v>769</v>
      </c>
      <c r="C226" s="169" t="s">
        <v>768</v>
      </c>
      <c r="D226" s="199">
        <v>360</v>
      </c>
      <c r="G226" s="1" t="s">
        <v>729</v>
      </c>
    </row>
    <row r="227" spans="2:14" ht="13.5" thickBot="1" x14ac:dyDescent="0.25">
      <c r="B227" s="2" t="s">
        <v>1095</v>
      </c>
      <c r="C227" s="303" t="s">
        <v>789</v>
      </c>
      <c r="D227" s="242">
        <v>490</v>
      </c>
      <c r="E227" s="213">
        <f>SUM(D225:D227)</f>
        <v>1010</v>
      </c>
    </row>
    <row r="228" spans="2:14" x14ac:dyDescent="0.2">
      <c r="B228" s="188" t="s">
        <v>340</v>
      </c>
      <c r="C228" s="171" t="s">
        <v>570</v>
      </c>
      <c r="D228" s="193">
        <v>800</v>
      </c>
      <c r="G228" s="354">
        <v>66</v>
      </c>
      <c r="H228" s="397">
        <v>47</v>
      </c>
      <c r="I228" s="397">
        <v>44</v>
      </c>
      <c r="J228" s="397">
        <v>58</v>
      </c>
      <c r="K228" s="397">
        <v>90</v>
      </c>
      <c r="L228" s="398">
        <v>60</v>
      </c>
    </row>
    <row r="229" spans="2:14" ht="13.5" thickBot="1" x14ac:dyDescent="0.25">
      <c r="B229" s="194" t="s">
        <v>358</v>
      </c>
      <c r="C229" s="169" t="s">
        <v>259</v>
      </c>
      <c r="D229" s="199">
        <v>260</v>
      </c>
      <c r="G229" s="356">
        <v>54</v>
      </c>
      <c r="H229" s="400">
        <v>70</v>
      </c>
      <c r="I229" s="400">
        <v>50</v>
      </c>
      <c r="J229" s="400">
        <v>60</v>
      </c>
      <c r="K229" s="400">
        <v>45</v>
      </c>
      <c r="L229" s="401"/>
      <c r="M229" s="1">
        <f>SUM(G228:L229)</f>
        <v>644</v>
      </c>
    </row>
    <row r="230" spans="2:14" ht="13.5" thickBot="1" x14ac:dyDescent="0.25">
      <c r="B230" s="188" t="s">
        <v>772</v>
      </c>
      <c r="C230" s="171" t="s">
        <v>259</v>
      </c>
      <c r="D230" s="193">
        <v>260</v>
      </c>
      <c r="G230" s="1" t="s">
        <v>771</v>
      </c>
    </row>
    <row r="231" spans="2:14" x14ac:dyDescent="0.2">
      <c r="B231" s="188" t="s">
        <v>773</v>
      </c>
      <c r="C231" s="171" t="s">
        <v>259</v>
      </c>
      <c r="D231" s="193">
        <v>120</v>
      </c>
      <c r="G231" s="354">
        <v>45</v>
      </c>
      <c r="H231" s="397">
        <v>52</v>
      </c>
      <c r="I231" s="397">
        <v>56</v>
      </c>
      <c r="J231" s="397">
        <v>56</v>
      </c>
      <c r="K231" s="397">
        <v>44</v>
      </c>
      <c r="L231" s="397">
        <v>66</v>
      </c>
      <c r="M231" s="398">
        <v>60</v>
      </c>
    </row>
    <row r="232" spans="2:14" ht="13.5" thickBot="1" x14ac:dyDescent="0.25">
      <c r="B232" s="384" t="s">
        <v>774</v>
      </c>
      <c r="C232" s="385" t="s">
        <v>259</v>
      </c>
      <c r="D232" s="403">
        <v>422</v>
      </c>
      <c r="E232" s="213">
        <f>SUM(D228:D232)</f>
        <v>1862</v>
      </c>
      <c r="G232" s="355">
        <v>56</v>
      </c>
      <c r="H232" s="1">
        <v>56</v>
      </c>
      <c r="I232" s="1">
        <v>56</v>
      </c>
      <c r="J232" s="1">
        <v>56</v>
      </c>
      <c r="K232" s="1">
        <v>56</v>
      </c>
      <c r="L232" s="1">
        <v>46</v>
      </c>
      <c r="M232" s="399">
        <v>70</v>
      </c>
    </row>
    <row r="233" spans="2:14" x14ac:dyDescent="0.2">
      <c r="B233" s="269"/>
      <c r="C233" s="301" t="s">
        <v>330</v>
      </c>
      <c r="D233" s="404">
        <f>SUM(D211:D232)</f>
        <v>5292</v>
      </c>
      <c r="G233" s="355">
        <v>56</v>
      </c>
      <c r="H233" s="1">
        <v>56</v>
      </c>
      <c r="I233" s="1">
        <v>56</v>
      </c>
      <c r="J233" s="1">
        <v>56</v>
      </c>
      <c r="K233" s="1">
        <v>56</v>
      </c>
      <c r="L233" s="1">
        <v>56</v>
      </c>
      <c r="M233" s="399">
        <v>66</v>
      </c>
    </row>
    <row r="234" spans="2:14" ht="13.5" thickBot="1" x14ac:dyDescent="0.25">
      <c r="B234" s="2"/>
      <c r="C234" s="303" t="s">
        <v>750</v>
      </c>
      <c r="D234" s="242">
        <f>N225+M229+N234</f>
        <v>3411</v>
      </c>
      <c r="E234" s="213">
        <f>D233+D234</f>
        <v>8703</v>
      </c>
      <c r="G234" s="356">
        <v>116</v>
      </c>
      <c r="H234" s="400">
        <v>56</v>
      </c>
      <c r="I234" s="400"/>
      <c r="J234" s="400"/>
      <c r="K234" s="400"/>
      <c r="L234" s="400"/>
      <c r="M234" s="401"/>
      <c r="N234" s="1">
        <f>SUM(G231:M234)</f>
        <v>1349</v>
      </c>
    </row>
    <row r="235" spans="2:14" x14ac:dyDescent="0.2">
      <c r="C235" s="11" t="s">
        <v>770</v>
      </c>
    </row>
    <row r="236" spans="2:14" ht="13.5" thickBot="1" x14ac:dyDescent="0.25"/>
    <row r="237" spans="2:14" x14ac:dyDescent="0.2">
      <c r="B237" s="377" t="s">
        <v>775</v>
      </c>
      <c r="C237" s="301"/>
      <c r="D237" s="264"/>
    </row>
    <row r="238" spans="2:14" ht="25.5" x14ac:dyDescent="0.2">
      <c r="B238" s="304" t="s">
        <v>236</v>
      </c>
      <c r="C238" s="277" t="s">
        <v>262</v>
      </c>
      <c r="D238" s="305" t="s">
        <v>264</v>
      </c>
    </row>
    <row r="239" spans="2:14" x14ac:dyDescent="0.2">
      <c r="B239" s="194" t="s">
        <v>261</v>
      </c>
      <c r="C239" s="169" t="s">
        <v>263</v>
      </c>
      <c r="D239" s="199">
        <v>160</v>
      </c>
    </row>
    <row r="240" spans="2:14" x14ac:dyDescent="0.2">
      <c r="B240" s="194" t="s">
        <v>265</v>
      </c>
      <c r="C240" s="169" t="s">
        <v>266</v>
      </c>
      <c r="D240" s="199">
        <v>120</v>
      </c>
    </row>
    <row r="241" spans="2:14" x14ac:dyDescent="0.2">
      <c r="B241" s="194" t="s">
        <v>267</v>
      </c>
      <c r="C241" s="169" t="s">
        <v>268</v>
      </c>
      <c r="D241" s="199">
        <v>140</v>
      </c>
    </row>
    <row r="242" spans="2:14" x14ac:dyDescent="0.2">
      <c r="B242" s="194" t="s">
        <v>782</v>
      </c>
      <c r="C242" s="169" t="s">
        <v>274</v>
      </c>
      <c r="D242" s="199">
        <v>120</v>
      </c>
    </row>
    <row r="243" spans="2:14" x14ac:dyDescent="0.2">
      <c r="B243" s="194" t="s">
        <v>783</v>
      </c>
      <c r="C243" s="169" t="s">
        <v>756</v>
      </c>
      <c r="D243" s="199">
        <v>190</v>
      </c>
    </row>
    <row r="244" spans="2:14" x14ac:dyDescent="0.2">
      <c r="B244" s="194" t="s">
        <v>784</v>
      </c>
      <c r="C244" s="169" t="s">
        <v>255</v>
      </c>
      <c r="D244" s="199">
        <v>120</v>
      </c>
    </row>
    <row r="245" spans="2:14" x14ac:dyDescent="0.2">
      <c r="B245" s="194" t="s">
        <v>271</v>
      </c>
      <c r="C245" s="169" t="s">
        <v>274</v>
      </c>
      <c r="D245" s="199">
        <v>120</v>
      </c>
    </row>
    <row r="246" spans="2:14" ht="13.5" thickBot="1" x14ac:dyDescent="0.25">
      <c r="B246" s="2" t="s">
        <v>272</v>
      </c>
      <c r="C246" s="303" t="s">
        <v>285</v>
      </c>
      <c r="D246" s="242">
        <v>120</v>
      </c>
      <c r="E246" s="213">
        <f>SUM(D239:D246)</f>
        <v>1090</v>
      </c>
    </row>
    <row r="247" spans="2:14" ht="13.5" thickBot="1" x14ac:dyDescent="0.25">
      <c r="B247" s="269" t="s">
        <v>352</v>
      </c>
      <c r="C247" s="301" t="s">
        <v>745</v>
      </c>
      <c r="D247" s="264">
        <v>120</v>
      </c>
      <c r="G247" s="1" t="s">
        <v>731</v>
      </c>
    </row>
    <row r="248" spans="2:14" ht="13.5" thickBot="1" x14ac:dyDescent="0.25">
      <c r="B248" s="384" t="s">
        <v>785</v>
      </c>
      <c r="C248" s="385" t="s">
        <v>274</v>
      </c>
      <c r="D248" s="403">
        <v>160</v>
      </c>
      <c r="E248" s="213">
        <f>SUM(D247:D248)</f>
        <v>280</v>
      </c>
      <c r="G248" s="354">
        <v>56</v>
      </c>
      <c r="H248" s="397">
        <v>82</v>
      </c>
      <c r="I248" s="397">
        <v>90</v>
      </c>
      <c r="J248" s="397">
        <v>98</v>
      </c>
      <c r="K248" s="397">
        <v>60</v>
      </c>
      <c r="L248" s="397">
        <v>60</v>
      </c>
      <c r="M248" s="398">
        <v>90</v>
      </c>
    </row>
    <row r="249" spans="2:14" x14ac:dyDescent="0.2">
      <c r="B249" s="269" t="s">
        <v>786</v>
      </c>
      <c r="C249" s="301" t="s">
        <v>299</v>
      </c>
      <c r="D249" s="264">
        <v>160</v>
      </c>
      <c r="G249" s="355">
        <v>70</v>
      </c>
      <c r="H249" s="1">
        <v>105</v>
      </c>
      <c r="I249" s="1">
        <v>84</v>
      </c>
      <c r="J249" s="1">
        <v>60</v>
      </c>
      <c r="K249" s="1">
        <v>60</v>
      </c>
      <c r="L249" s="1">
        <v>60</v>
      </c>
      <c r="M249" s="399">
        <v>54</v>
      </c>
    </row>
    <row r="250" spans="2:14" ht="13.5" thickBot="1" x14ac:dyDescent="0.25">
      <c r="B250" s="188" t="s">
        <v>787</v>
      </c>
      <c r="C250" s="171" t="s">
        <v>768</v>
      </c>
      <c r="D250" s="193">
        <v>550</v>
      </c>
      <c r="G250" s="356">
        <v>60</v>
      </c>
      <c r="H250" s="400">
        <v>60</v>
      </c>
      <c r="I250" s="400">
        <v>70</v>
      </c>
      <c r="J250" s="400">
        <v>92</v>
      </c>
      <c r="K250" s="400">
        <v>120</v>
      </c>
      <c r="L250" s="400">
        <v>80</v>
      </c>
      <c r="M250" s="401">
        <v>92</v>
      </c>
      <c r="N250" s="1">
        <f>SUM(G248:M250)</f>
        <v>1603</v>
      </c>
    </row>
    <row r="251" spans="2:14" ht="13.5" thickBot="1" x14ac:dyDescent="0.25">
      <c r="B251" s="194" t="s">
        <v>788</v>
      </c>
      <c r="C251" s="169" t="s">
        <v>259</v>
      </c>
      <c r="D251" s="199">
        <v>120</v>
      </c>
    </row>
    <row r="252" spans="2:14" ht="13.5" thickBot="1" x14ac:dyDescent="0.25">
      <c r="B252" s="384" t="s">
        <v>790</v>
      </c>
      <c r="C252" s="385" t="s">
        <v>789</v>
      </c>
      <c r="D252" s="403">
        <v>920</v>
      </c>
      <c r="E252" s="213">
        <f>SUM(D249:D252)</f>
        <v>1750</v>
      </c>
      <c r="G252" s="354">
        <v>66</v>
      </c>
      <c r="H252" s="397">
        <v>47</v>
      </c>
      <c r="I252" s="397">
        <v>50</v>
      </c>
      <c r="J252" s="397">
        <v>50</v>
      </c>
      <c r="K252" s="397">
        <v>58</v>
      </c>
      <c r="L252" s="397">
        <v>56</v>
      </c>
      <c r="M252" s="398">
        <v>68</v>
      </c>
    </row>
    <row r="253" spans="2:14" ht="13.5" thickBot="1" x14ac:dyDescent="0.25">
      <c r="B253" s="269" t="s">
        <v>791</v>
      </c>
      <c r="C253" s="301" t="s">
        <v>259</v>
      </c>
      <c r="D253" s="264">
        <v>160</v>
      </c>
      <c r="G253" s="356">
        <v>47</v>
      </c>
      <c r="H253" s="400">
        <v>47</v>
      </c>
      <c r="I253" s="400">
        <v>76</v>
      </c>
      <c r="J253" s="400">
        <v>58</v>
      </c>
      <c r="K253" s="400">
        <v>56</v>
      </c>
      <c r="L253" s="400">
        <v>110</v>
      </c>
      <c r="M253" s="401"/>
      <c r="N253" s="1">
        <f>SUM(G252:M253)</f>
        <v>789</v>
      </c>
    </row>
    <row r="254" spans="2:14" ht="13.5" thickBot="1" x14ac:dyDescent="0.25">
      <c r="B254" s="384" t="s">
        <v>774</v>
      </c>
      <c r="C254" s="385" t="s">
        <v>259</v>
      </c>
      <c r="D254" s="403">
        <v>440</v>
      </c>
      <c r="E254" s="213">
        <f>SUM(D253:D254)</f>
        <v>600</v>
      </c>
    </row>
    <row r="255" spans="2:14" x14ac:dyDescent="0.2">
      <c r="B255" s="269"/>
      <c r="C255" s="301" t="s">
        <v>330</v>
      </c>
      <c r="D255" s="404">
        <f>SUM(D239:D254)</f>
        <v>3720</v>
      </c>
      <c r="G255" s="354">
        <v>50</v>
      </c>
      <c r="H255" s="397">
        <v>110</v>
      </c>
      <c r="I255" s="397">
        <v>78</v>
      </c>
      <c r="J255" s="397">
        <v>56</v>
      </c>
      <c r="K255" s="397">
        <v>56</v>
      </c>
      <c r="L255" s="397">
        <v>56</v>
      </c>
      <c r="M255" s="398">
        <v>44</v>
      </c>
    </row>
    <row r="256" spans="2:14" ht="13.5" thickBot="1" x14ac:dyDescent="0.25">
      <c r="B256" s="2"/>
      <c r="C256" s="303" t="s">
        <v>750</v>
      </c>
      <c r="D256" s="242">
        <f>N250+N253+N258</f>
        <v>4137</v>
      </c>
      <c r="G256" s="355">
        <v>45</v>
      </c>
      <c r="H256" s="1">
        <v>96</v>
      </c>
      <c r="I256" s="1">
        <v>56</v>
      </c>
      <c r="J256" s="1">
        <v>56</v>
      </c>
      <c r="K256" s="1">
        <v>56</v>
      </c>
      <c r="L256" s="1">
        <v>66</v>
      </c>
      <c r="M256" s="399">
        <v>56</v>
      </c>
    </row>
    <row r="257" spans="7:14" x14ac:dyDescent="0.2">
      <c r="G257" s="355">
        <v>60</v>
      </c>
      <c r="H257" s="1">
        <v>60</v>
      </c>
      <c r="I257" s="1">
        <v>70</v>
      </c>
      <c r="J257" s="1">
        <v>56</v>
      </c>
      <c r="K257" s="1">
        <v>56</v>
      </c>
      <c r="L257" s="1">
        <v>56</v>
      </c>
      <c r="M257" s="399">
        <v>56</v>
      </c>
    </row>
    <row r="258" spans="7:14" ht="13.5" thickBot="1" x14ac:dyDescent="0.25">
      <c r="G258" s="356">
        <v>56</v>
      </c>
      <c r="H258" s="400">
        <v>56</v>
      </c>
      <c r="I258" s="400">
        <v>56</v>
      </c>
      <c r="J258" s="400">
        <v>56</v>
      </c>
      <c r="K258" s="400">
        <v>66</v>
      </c>
      <c r="L258" s="400">
        <v>116</v>
      </c>
      <c r="M258" s="401">
        <v>44</v>
      </c>
      <c r="N258" s="1">
        <f>SUM(G255:M258)</f>
        <v>1745</v>
      </c>
    </row>
  </sheetData>
  <mergeCells count="6">
    <mergeCell ref="B131:D131"/>
    <mergeCell ref="B2:D2"/>
    <mergeCell ref="B22:D22"/>
    <mergeCell ref="B53:D53"/>
    <mergeCell ref="B80:D80"/>
    <mergeCell ref="B108:D108"/>
  </mergeCells>
  <phoneticPr fontId="3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67"/>
  <sheetViews>
    <sheetView topLeftCell="A253" zoomScale="97" workbookViewId="0">
      <selection activeCell="A197" sqref="A197:X236"/>
    </sheetView>
  </sheetViews>
  <sheetFormatPr defaultColWidth="8.85546875" defaultRowHeight="12.75" x14ac:dyDescent="0.2"/>
  <cols>
    <col min="1" max="1" width="26.28515625" style="1" customWidth="1"/>
    <col min="2" max="2" width="16.7109375" style="11" customWidth="1"/>
    <col min="3" max="3" width="10.7109375" style="212" customWidth="1"/>
    <col min="4" max="13" width="7.7109375" style="11" customWidth="1"/>
    <col min="14" max="14" width="1.85546875" style="1" customWidth="1"/>
    <col min="15" max="24" width="7.7109375" style="1" customWidth="1"/>
    <col min="25" max="16384" width="8.85546875" style="1"/>
  </cols>
  <sheetData>
    <row r="1" spans="2:24" x14ac:dyDescent="0.2">
      <c r="B1" s="793" t="s">
        <v>359</v>
      </c>
      <c r="C1" s="795" t="s">
        <v>360</v>
      </c>
      <c r="D1" s="798" t="s">
        <v>361</v>
      </c>
      <c r="E1" s="798"/>
      <c r="F1" s="798"/>
      <c r="G1" s="798"/>
      <c r="H1" s="798"/>
      <c r="I1" s="798"/>
      <c r="J1" s="798"/>
      <c r="K1" s="798"/>
      <c r="L1" s="798"/>
      <c r="M1" s="799"/>
      <c r="N1" s="185"/>
      <c r="O1" s="793" t="s">
        <v>362</v>
      </c>
      <c r="P1" s="798"/>
      <c r="Q1" s="798"/>
      <c r="R1" s="798"/>
      <c r="S1" s="798"/>
      <c r="T1" s="798"/>
      <c r="U1" s="798"/>
      <c r="V1" s="798"/>
      <c r="W1" s="798"/>
      <c r="X1" s="799"/>
    </row>
    <row r="2" spans="2:24" s="187" customFormat="1" ht="26.25" thickBot="1" x14ac:dyDescent="0.25">
      <c r="B2" s="794"/>
      <c r="C2" s="796"/>
      <c r="D2" s="172" t="s">
        <v>432</v>
      </c>
      <c r="E2" s="173" t="s">
        <v>433</v>
      </c>
      <c r="F2" s="174" t="s">
        <v>434</v>
      </c>
      <c r="G2" s="175" t="s">
        <v>436</v>
      </c>
      <c r="H2" s="176" t="s">
        <v>437</v>
      </c>
      <c r="I2" s="177" t="s">
        <v>438</v>
      </c>
      <c r="J2" s="178" t="s">
        <v>439</v>
      </c>
      <c r="K2" s="179" t="s">
        <v>440</v>
      </c>
      <c r="L2" s="180" t="s">
        <v>441</v>
      </c>
      <c r="M2" s="182" t="s">
        <v>442</v>
      </c>
      <c r="N2" s="186"/>
      <c r="O2" s="181" t="s">
        <v>432</v>
      </c>
      <c r="P2" s="173" t="s">
        <v>433</v>
      </c>
      <c r="Q2" s="174" t="s">
        <v>434</v>
      </c>
      <c r="R2" s="175" t="s">
        <v>436</v>
      </c>
      <c r="S2" s="176" t="s">
        <v>437</v>
      </c>
      <c r="T2" s="177" t="s">
        <v>438</v>
      </c>
      <c r="U2" s="178" t="s">
        <v>439</v>
      </c>
      <c r="V2" s="179" t="s">
        <v>440</v>
      </c>
      <c r="W2" s="180" t="s">
        <v>441</v>
      </c>
      <c r="X2" s="182" t="s">
        <v>442</v>
      </c>
    </row>
    <row r="3" spans="2:24" x14ac:dyDescent="0.2">
      <c r="B3" s="188" t="s">
        <v>363</v>
      </c>
      <c r="C3" s="189">
        <v>610</v>
      </c>
      <c r="D3" s="171">
        <v>6</v>
      </c>
      <c r="E3" s="171">
        <v>6</v>
      </c>
      <c r="F3" s="171">
        <v>3.3</v>
      </c>
      <c r="G3" s="171">
        <v>3.3</v>
      </c>
      <c r="H3" s="171">
        <v>2.2999999999999998</v>
      </c>
      <c r="I3" s="171">
        <v>2.2999999999999998</v>
      </c>
      <c r="J3" s="171">
        <v>2.2999999999999998</v>
      </c>
      <c r="K3" s="171">
        <v>2.2999999999999998</v>
      </c>
      <c r="L3" s="171">
        <v>2.2999999999999998</v>
      </c>
      <c r="M3" s="190">
        <v>2.2999999999999998</v>
      </c>
      <c r="N3" s="191"/>
      <c r="O3" s="192">
        <f>$C3/D3</f>
        <v>101.66666666666667</v>
      </c>
      <c r="P3" s="189">
        <f t="shared" ref="P3:X3" si="0">$C$3/E3</f>
        <v>101.66666666666667</v>
      </c>
      <c r="Q3" s="189">
        <f t="shared" si="0"/>
        <v>184.84848484848487</v>
      </c>
      <c r="R3" s="189">
        <f t="shared" si="0"/>
        <v>184.84848484848487</v>
      </c>
      <c r="S3" s="189">
        <f t="shared" si="0"/>
        <v>265.21739130434787</v>
      </c>
      <c r="T3" s="189">
        <f t="shared" si="0"/>
        <v>265.21739130434787</v>
      </c>
      <c r="U3" s="189">
        <f t="shared" si="0"/>
        <v>265.21739130434787</v>
      </c>
      <c r="V3" s="189">
        <f t="shared" si="0"/>
        <v>265.21739130434787</v>
      </c>
      <c r="W3" s="189">
        <f t="shared" si="0"/>
        <v>265.21739130434787</v>
      </c>
      <c r="X3" s="193">
        <f t="shared" si="0"/>
        <v>265.21739130434787</v>
      </c>
    </row>
    <row r="4" spans="2:24" x14ac:dyDescent="0.2">
      <c r="B4" s="194" t="s">
        <v>364</v>
      </c>
      <c r="C4" s="195">
        <v>679</v>
      </c>
      <c r="D4" s="169">
        <v>7</v>
      </c>
      <c r="E4" s="169">
        <v>7</v>
      </c>
      <c r="F4" s="169">
        <v>4</v>
      </c>
      <c r="G4" s="169">
        <v>4</v>
      </c>
      <c r="H4" s="169">
        <v>3.3</v>
      </c>
      <c r="I4" s="169">
        <v>3.3</v>
      </c>
      <c r="J4" s="169">
        <v>3.3</v>
      </c>
      <c r="K4" s="169">
        <v>3.3</v>
      </c>
      <c r="L4" s="169">
        <v>3.3</v>
      </c>
      <c r="M4" s="196">
        <v>3.3</v>
      </c>
      <c r="N4" s="197"/>
      <c r="O4" s="198">
        <f t="shared" ref="O4:X29" si="1">$C4/D4</f>
        <v>97</v>
      </c>
      <c r="P4" s="195">
        <f t="shared" si="1"/>
        <v>97</v>
      </c>
      <c r="Q4" s="195">
        <f t="shared" si="1"/>
        <v>169.75</v>
      </c>
      <c r="R4" s="195">
        <f t="shared" si="1"/>
        <v>169.75</v>
      </c>
      <c r="S4" s="195">
        <f t="shared" si="1"/>
        <v>205.75757575757578</v>
      </c>
      <c r="T4" s="195">
        <f t="shared" si="1"/>
        <v>205.75757575757578</v>
      </c>
      <c r="U4" s="195">
        <f t="shared" si="1"/>
        <v>205.75757575757578</v>
      </c>
      <c r="V4" s="195">
        <f t="shared" si="1"/>
        <v>205.75757575757578</v>
      </c>
      <c r="W4" s="195">
        <f t="shared" si="1"/>
        <v>205.75757575757578</v>
      </c>
      <c r="X4" s="199">
        <f t="shared" si="1"/>
        <v>205.75757575757578</v>
      </c>
    </row>
    <row r="5" spans="2:24" x14ac:dyDescent="0.2">
      <c r="B5" s="194" t="s">
        <v>365</v>
      </c>
      <c r="C5" s="195">
        <v>184</v>
      </c>
      <c r="D5" s="169">
        <v>1</v>
      </c>
      <c r="E5" s="169">
        <v>1</v>
      </c>
      <c r="F5" s="169">
        <v>2.5</v>
      </c>
      <c r="G5" s="169">
        <v>2.5</v>
      </c>
      <c r="H5" s="169">
        <v>3.5</v>
      </c>
      <c r="I5" s="169">
        <v>3.5</v>
      </c>
      <c r="J5" s="169">
        <v>3.5</v>
      </c>
      <c r="K5" s="169">
        <v>3.5</v>
      </c>
      <c r="L5" s="169">
        <v>3.5</v>
      </c>
      <c r="M5" s="196">
        <v>3.5</v>
      </c>
      <c r="N5" s="197"/>
      <c r="O5" s="198">
        <f t="shared" si="1"/>
        <v>184</v>
      </c>
      <c r="P5" s="195">
        <f t="shared" si="1"/>
        <v>184</v>
      </c>
      <c r="Q5" s="195">
        <f t="shared" si="1"/>
        <v>73.599999999999994</v>
      </c>
      <c r="R5" s="195">
        <f t="shared" si="1"/>
        <v>73.599999999999994</v>
      </c>
      <c r="S5" s="195">
        <f t="shared" si="1"/>
        <v>52.571428571428569</v>
      </c>
      <c r="T5" s="195">
        <f t="shared" si="1"/>
        <v>52.571428571428569</v>
      </c>
      <c r="U5" s="195">
        <f t="shared" si="1"/>
        <v>52.571428571428569</v>
      </c>
      <c r="V5" s="195">
        <f t="shared" si="1"/>
        <v>52.571428571428569</v>
      </c>
      <c r="W5" s="195">
        <f t="shared" si="1"/>
        <v>52.571428571428569</v>
      </c>
      <c r="X5" s="199">
        <f t="shared" si="1"/>
        <v>52.571428571428569</v>
      </c>
    </row>
    <row r="6" spans="2:24" x14ac:dyDescent="0.2">
      <c r="B6" s="200" t="s">
        <v>366</v>
      </c>
      <c r="C6" s="195">
        <v>8382</v>
      </c>
      <c r="D6" s="169">
        <v>2</v>
      </c>
      <c r="E6" s="169">
        <v>2</v>
      </c>
      <c r="F6" s="169">
        <v>4</v>
      </c>
      <c r="G6" s="169">
        <v>4</v>
      </c>
      <c r="H6" s="169">
        <v>5</v>
      </c>
      <c r="I6" s="169">
        <v>5</v>
      </c>
      <c r="J6" s="169">
        <v>5</v>
      </c>
      <c r="K6" s="169">
        <v>5</v>
      </c>
      <c r="L6" s="169">
        <v>5</v>
      </c>
      <c r="M6" s="196">
        <v>5</v>
      </c>
      <c r="N6" s="197"/>
      <c r="O6" s="198">
        <f t="shared" si="1"/>
        <v>4191</v>
      </c>
      <c r="P6" s="195">
        <f t="shared" si="1"/>
        <v>4191</v>
      </c>
      <c r="Q6" s="195">
        <f t="shared" si="1"/>
        <v>2095.5</v>
      </c>
      <c r="R6" s="195">
        <f t="shared" si="1"/>
        <v>2095.5</v>
      </c>
      <c r="S6" s="195">
        <f t="shared" si="1"/>
        <v>1676.4</v>
      </c>
      <c r="T6" s="195">
        <f t="shared" si="1"/>
        <v>1676.4</v>
      </c>
      <c r="U6" s="195">
        <f t="shared" si="1"/>
        <v>1676.4</v>
      </c>
      <c r="V6" s="195">
        <f t="shared" si="1"/>
        <v>1676.4</v>
      </c>
      <c r="W6" s="195">
        <f t="shared" si="1"/>
        <v>1676.4</v>
      </c>
      <c r="X6" s="199">
        <f t="shared" si="1"/>
        <v>1676.4</v>
      </c>
    </row>
    <row r="7" spans="2:24" x14ac:dyDescent="0.2">
      <c r="B7" s="194" t="s">
        <v>367</v>
      </c>
      <c r="C7" s="195">
        <v>457</v>
      </c>
      <c r="D7" s="169">
        <v>1</v>
      </c>
      <c r="E7" s="169">
        <v>7</v>
      </c>
      <c r="F7" s="169">
        <v>1</v>
      </c>
      <c r="G7" s="169">
        <v>3</v>
      </c>
      <c r="H7" s="169">
        <v>7</v>
      </c>
      <c r="I7" s="169">
        <v>7</v>
      </c>
      <c r="J7" s="169">
        <v>5</v>
      </c>
      <c r="K7" s="169">
        <v>7</v>
      </c>
      <c r="L7" s="169">
        <v>1</v>
      </c>
      <c r="M7" s="196">
        <v>1</v>
      </c>
      <c r="N7" s="197"/>
      <c r="O7" s="198">
        <f t="shared" si="1"/>
        <v>457</v>
      </c>
      <c r="P7" s="195">
        <f t="shared" si="1"/>
        <v>65.285714285714292</v>
      </c>
      <c r="Q7" s="195">
        <f t="shared" si="1"/>
        <v>457</v>
      </c>
      <c r="R7" s="195">
        <f t="shared" si="1"/>
        <v>152.33333333333334</v>
      </c>
      <c r="S7" s="195">
        <f t="shared" si="1"/>
        <v>65.285714285714292</v>
      </c>
      <c r="T7" s="195">
        <f t="shared" si="1"/>
        <v>65.285714285714292</v>
      </c>
      <c r="U7" s="195">
        <f t="shared" si="1"/>
        <v>91.4</v>
      </c>
      <c r="V7" s="195">
        <f t="shared" si="1"/>
        <v>65.285714285714292</v>
      </c>
      <c r="W7" s="195">
        <f t="shared" si="1"/>
        <v>457</v>
      </c>
      <c r="X7" s="199">
        <f t="shared" si="1"/>
        <v>457</v>
      </c>
    </row>
    <row r="8" spans="2:24" x14ac:dyDescent="0.2">
      <c r="B8" s="194" t="s">
        <v>368</v>
      </c>
      <c r="C8" s="195">
        <v>617</v>
      </c>
      <c r="D8" s="169">
        <v>3</v>
      </c>
      <c r="E8" s="169">
        <v>2</v>
      </c>
      <c r="F8" s="169">
        <v>4</v>
      </c>
      <c r="G8" s="169">
        <v>1</v>
      </c>
      <c r="H8" s="169">
        <v>4</v>
      </c>
      <c r="I8" s="169">
        <v>4</v>
      </c>
      <c r="J8" s="169">
        <v>1</v>
      </c>
      <c r="K8" s="169">
        <v>4</v>
      </c>
      <c r="L8" s="169">
        <v>2</v>
      </c>
      <c r="M8" s="196">
        <v>2</v>
      </c>
      <c r="N8" s="197"/>
      <c r="O8" s="198">
        <f t="shared" si="1"/>
        <v>205.66666666666666</v>
      </c>
      <c r="P8" s="195">
        <f t="shared" si="1"/>
        <v>308.5</v>
      </c>
      <c r="Q8" s="195">
        <f t="shared" si="1"/>
        <v>154.25</v>
      </c>
      <c r="R8" s="195">
        <f t="shared" si="1"/>
        <v>617</v>
      </c>
      <c r="S8" s="195">
        <f t="shared" si="1"/>
        <v>154.25</v>
      </c>
      <c r="T8" s="195">
        <f t="shared" si="1"/>
        <v>154.25</v>
      </c>
      <c r="U8" s="195">
        <f t="shared" si="1"/>
        <v>617</v>
      </c>
      <c r="V8" s="195">
        <f t="shared" si="1"/>
        <v>154.25</v>
      </c>
      <c r="W8" s="195">
        <f t="shared" si="1"/>
        <v>308.5</v>
      </c>
      <c r="X8" s="199">
        <f t="shared" si="1"/>
        <v>308.5</v>
      </c>
    </row>
    <row r="9" spans="2:24" x14ac:dyDescent="0.2">
      <c r="B9" s="194" t="s">
        <v>369</v>
      </c>
      <c r="C9" s="195">
        <f>690+540</f>
        <v>1230</v>
      </c>
      <c r="D9" s="169">
        <v>8</v>
      </c>
      <c r="E9" s="169">
        <v>7</v>
      </c>
      <c r="F9" s="169">
        <v>8</v>
      </c>
      <c r="G9" s="169">
        <v>7</v>
      </c>
      <c r="H9" s="169">
        <v>8</v>
      </c>
      <c r="I9" s="169">
        <v>8</v>
      </c>
      <c r="J9" s="169">
        <v>5</v>
      </c>
      <c r="K9" s="169">
        <v>8</v>
      </c>
      <c r="L9" s="169">
        <v>7</v>
      </c>
      <c r="M9" s="196">
        <v>7</v>
      </c>
      <c r="N9" s="197"/>
      <c r="O9" s="198">
        <f t="shared" si="1"/>
        <v>153.75</v>
      </c>
      <c r="P9" s="195">
        <f t="shared" si="1"/>
        <v>175.71428571428572</v>
      </c>
      <c r="Q9" s="195">
        <f t="shared" si="1"/>
        <v>153.75</v>
      </c>
      <c r="R9" s="195">
        <f t="shared" si="1"/>
        <v>175.71428571428572</v>
      </c>
      <c r="S9" s="195">
        <f t="shared" si="1"/>
        <v>153.75</v>
      </c>
      <c r="T9" s="195">
        <f t="shared" si="1"/>
        <v>153.75</v>
      </c>
      <c r="U9" s="195">
        <f t="shared" si="1"/>
        <v>246</v>
      </c>
      <c r="V9" s="195">
        <f t="shared" si="1"/>
        <v>153.75</v>
      </c>
      <c r="W9" s="195">
        <f t="shared" si="1"/>
        <v>175.71428571428572</v>
      </c>
      <c r="X9" s="199">
        <f t="shared" si="1"/>
        <v>175.71428571428572</v>
      </c>
    </row>
    <row r="10" spans="2:24" x14ac:dyDescent="0.2">
      <c r="B10" s="194" t="s">
        <v>370</v>
      </c>
      <c r="C10" s="195">
        <v>1925</v>
      </c>
      <c r="D10" s="169">
        <v>8</v>
      </c>
      <c r="E10" s="169">
        <v>6</v>
      </c>
      <c r="F10" s="169">
        <v>2</v>
      </c>
      <c r="G10" s="169">
        <v>3</v>
      </c>
      <c r="H10" s="169">
        <v>3</v>
      </c>
      <c r="I10" s="169">
        <v>3</v>
      </c>
      <c r="J10" s="169">
        <v>2</v>
      </c>
      <c r="K10" s="169">
        <v>3</v>
      </c>
      <c r="L10" s="169">
        <v>6</v>
      </c>
      <c r="M10" s="196">
        <v>6</v>
      </c>
      <c r="N10" s="197"/>
      <c r="O10" s="198">
        <f t="shared" si="1"/>
        <v>240.625</v>
      </c>
      <c r="P10" s="195">
        <f t="shared" si="1"/>
        <v>320.83333333333331</v>
      </c>
      <c r="Q10" s="195">
        <f t="shared" si="1"/>
        <v>962.5</v>
      </c>
      <c r="R10" s="195">
        <f t="shared" si="1"/>
        <v>641.66666666666663</v>
      </c>
      <c r="S10" s="195">
        <f t="shared" si="1"/>
        <v>641.66666666666663</v>
      </c>
      <c r="T10" s="195">
        <f t="shared" si="1"/>
        <v>641.66666666666663</v>
      </c>
      <c r="U10" s="195">
        <f t="shared" si="1"/>
        <v>962.5</v>
      </c>
      <c r="V10" s="195">
        <f t="shared" si="1"/>
        <v>641.66666666666663</v>
      </c>
      <c r="W10" s="195">
        <f t="shared" si="1"/>
        <v>320.83333333333331</v>
      </c>
      <c r="X10" s="199">
        <f t="shared" si="1"/>
        <v>320.83333333333331</v>
      </c>
    </row>
    <row r="11" spans="2:24" x14ac:dyDescent="0.2">
      <c r="B11" s="194" t="s">
        <v>371</v>
      </c>
      <c r="C11" s="195">
        <v>222</v>
      </c>
      <c r="D11" s="169">
        <v>9</v>
      </c>
      <c r="E11" s="169">
        <v>7</v>
      </c>
      <c r="F11" s="169">
        <v>3</v>
      </c>
      <c r="G11" s="169">
        <v>4</v>
      </c>
      <c r="H11" s="169">
        <v>4</v>
      </c>
      <c r="I11" s="169">
        <v>4</v>
      </c>
      <c r="J11" s="169">
        <v>3</v>
      </c>
      <c r="K11" s="169">
        <v>4</v>
      </c>
      <c r="L11" s="169">
        <v>7</v>
      </c>
      <c r="M11" s="196">
        <v>7</v>
      </c>
      <c r="N11" s="197"/>
      <c r="O11" s="198">
        <f t="shared" si="1"/>
        <v>24.666666666666668</v>
      </c>
      <c r="P11" s="195">
        <f t="shared" si="1"/>
        <v>31.714285714285715</v>
      </c>
      <c r="Q11" s="195">
        <f t="shared" si="1"/>
        <v>74</v>
      </c>
      <c r="R11" s="195">
        <f t="shared" si="1"/>
        <v>55.5</v>
      </c>
      <c r="S11" s="195">
        <f t="shared" si="1"/>
        <v>55.5</v>
      </c>
      <c r="T11" s="195">
        <f t="shared" si="1"/>
        <v>55.5</v>
      </c>
      <c r="U11" s="195">
        <f t="shared" si="1"/>
        <v>74</v>
      </c>
      <c r="V11" s="195">
        <f t="shared" si="1"/>
        <v>55.5</v>
      </c>
      <c r="W11" s="195">
        <f t="shared" si="1"/>
        <v>31.714285714285715</v>
      </c>
      <c r="X11" s="199">
        <f t="shared" si="1"/>
        <v>31.714285714285715</v>
      </c>
    </row>
    <row r="12" spans="2:24" x14ac:dyDescent="0.2">
      <c r="B12" s="194" t="s">
        <v>372</v>
      </c>
      <c r="C12" s="195">
        <v>107</v>
      </c>
      <c r="D12" s="169">
        <v>11</v>
      </c>
      <c r="E12" s="169">
        <v>9</v>
      </c>
      <c r="F12" s="169">
        <v>5</v>
      </c>
      <c r="G12" s="169">
        <v>6</v>
      </c>
      <c r="H12" s="169">
        <v>6</v>
      </c>
      <c r="I12" s="169">
        <v>6</v>
      </c>
      <c r="J12" s="169">
        <v>5</v>
      </c>
      <c r="K12" s="169">
        <v>6</v>
      </c>
      <c r="L12" s="169">
        <v>9</v>
      </c>
      <c r="M12" s="196">
        <v>9</v>
      </c>
      <c r="N12" s="197"/>
      <c r="O12" s="198">
        <f t="shared" si="1"/>
        <v>9.7272727272727266</v>
      </c>
      <c r="P12" s="195">
        <f t="shared" si="1"/>
        <v>11.888888888888889</v>
      </c>
      <c r="Q12" s="195">
        <f t="shared" si="1"/>
        <v>21.4</v>
      </c>
      <c r="R12" s="195">
        <f t="shared" si="1"/>
        <v>17.833333333333332</v>
      </c>
      <c r="S12" s="195">
        <f t="shared" si="1"/>
        <v>17.833333333333332</v>
      </c>
      <c r="T12" s="195">
        <f t="shared" si="1"/>
        <v>17.833333333333332</v>
      </c>
      <c r="U12" s="195">
        <f t="shared" si="1"/>
        <v>21.4</v>
      </c>
      <c r="V12" s="195">
        <f t="shared" si="1"/>
        <v>17.833333333333332</v>
      </c>
      <c r="W12" s="195">
        <f t="shared" si="1"/>
        <v>11.888888888888889</v>
      </c>
      <c r="X12" s="199">
        <f t="shared" si="1"/>
        <v>11.888888888888889</v>
      </c>
    </row>
    <row r="13" spans="2:24" x14ac:dyDescent="0.2">
      <c r="B13" s="194" t="s">
        <v>373</v>
      </c>
      <c r="C13" s="195">
        <v>167</v>
      </c>
      <c r="D13" s="169">
        <v>11</v>
      </c>
      <c r="E13" s="169">
        <v>9</v>
      </c>
      <c r="F13" s="169">
        <v>5</v>
      </c>
      <c r="G13" s="169">
        <v>6</v>
      </c>
      <c r="H13" s="169">
        <v>6</v>
      </c>
      <c r="I13" s="169">
        <v>6</v>
      </c>
      <c r="J13" s="169">
        <v>5</v>
      </c>
      <c r="K13" s="169">
        <v>6</v>
      </c>
      <c r="L13" s="169">
        <v>9</v>
      </c>
      <c r="M13" s="196">
        <v>9</v>
      </c>
      <c r="N13" s="197"/>
      <c r="O13" s="198">
        <f t="shared" si="1"/>
        <v>15.181818181818182</v>
      </c>
      <c r="P13" s="195">
        <f t="shared" si="1"/>
        <v>18.555555555555557</v>
      </c>
      <c r="Q13" s="195">
        <f t="shared" si="1"/>
        <v>33.4</v>
      </c>
      <c r="R13" s="195">
        <f t="shared" si="1"/>
        <v>27.833333333333332</v>
      </c>
      <c r="S13" s="195">
        <f t="shared" si="1"/>
        <v>27.833333333333332</v>
      </c>
      <c r="T13" s="195">
        <f t="shared" si="1"/>
        <v>27.833333333333332</v>
      </c>
      <c r="U13" s="195">
        <f t="shared" si="1"/>
        <v>33.4</v>
      </c>
      <c r="V13" s="195">
        <f t="shared" si="1"/>
        <v>27.833333333333332</v>
      </c>
      <c r="W13" s="195">
        <f t="shared" si="1"/>
        <v>18.555555555555557</v>
      </c>
      <c r="X13" s="199">
        <f t="shared" si="1"/>
        <v>18.555555555555557</v>
      </c>
    </row>
    <row r="14" spans="2:24" x14ac:dyDescent="0.2">
      <c r="B14" s="194" t="s">
        <v>374</v>
      </c>
      <c r="C14" s="195">
        <v>2757</v>
      </c>
      <c r="D14" s="169">
        <v>8</v>
      </c>
      <c r="E14" s="169">
        <v>7</v>
      </c>
      <c r="F14" s="169">
        <v>1</v>
      </c>
      <c r="G14" s="169">
        <v>3</v>
      </c>
      <c r="H14" s="169">
        <v>1</v>
      </c>
      <c r="I14" s="169">
        <v>1</v>
      </c>
      <c r="J14" s="169">
        <v>4</v>
      </c>
      <c r="K14" s="169">
        <v>1</v>
      </c>
      <c r="L14" s="169">
        <v>7</v>
      </c>
      <c r="M14" s="196">
        <v>7</v>
      </c>
      <c r="N14" s="197"/>
      <c r="O14" s="198">
        <f t="shared" si="1"/>
        <v>344.625</v>
      </c>
      <c r="P14" s="195">
        <f t="shared" si="1"/>
        <v>393.85714285714283</v>
      </c>
      <c r="Q14" s="195">
        <f t="shared" si="1"/>
        <v>2757</v>
      </c>
      <c r="R14" s="195">
        <f t="shared" si="1"/>
        <v>919</v>
      </c>
      <c r="S14" s="195">
        <f t="shared" si="1"/>
        <v>2757</v>
      </c>
      <c r="T14" s="195">
        <f t="shared" si="1"/>
        <v>2757</v>
      </c>
      <c r="U14" s="195">
        <f t="shared" si="1"/>
        <v>689.25</v>
      </c>
      <c r="V14" s="195">
        <f t="shared" si="1"/>
        <v>2757</v>
      </c>
      <c r="W14" s="195">
        <f t="shared" si="1"/>
        <v>393.85714285714283</v>
      </c>
      <c r="X14" s="199">
        <f t="shared" si="1"/>
        <v>393.85714285714283</v>
      </c>
    </row>
    <row r="15" spans="2:24" x14ac:dyDescent="0.2">
      <c r="B15" s="194" t="s">
        <v>375</v>
      </c>
      <c r="C15" s="195">
        <v>2368</v>
      </c>
      <c r="D15" s="169">
        <v>14</v>
      </c>
      <c r="E15" s="169">
        <v>13</v>
      </c>
      <c r="F15" s="169">
        <v>7</v>
      </c>
      <c r="G15" s="169">
        <v>7</v>
      </c>
      <c r="H15" s="169">
        <v>7</v>
      </c>
      <c r="I15" s="169">
        <v>7</v>
      </c>
      <c r="J15" s="169">
        <v>9</v>
      </c>
      <c r="K15" s="169">
        <v>7</v>
      </c>
      <c r="L15" s="169">
        <v>13</v>
      </c>
      <c r="M15" s="196">
        <v>13</v>
      </c>
      <c r="N15" s="197"/>
      <c r="O15" s="198">
        <f t="shared" si="1"/>
        <v>169.14285714285714</v>
      </c>
      <c r="P15" s="195">
        <f t="shared" si="1"/>
        <v>182.15384615384616</v>
      </c>
      <c r="Q15" s="195">
        <f t="shared" si="1"/>
        <v>338.28571428571428</v>
      </c>
      <c r="R15" s="195">
        <f t="shared" si="1"/>
        <v>338.28571428571428</v>
      </c>
      <c r="S15" s="195">
        <f t="shared" si="1"/>
        <v>338.28571428571428</v>
      </c>
      <c r="T15" s="195">
        <f t="shared" si="1"/>
        <v>338.28571428571428</v>
      </c>
      <c r="U15" s="195">
        <f t="shared" si="1"/>
        <v>263.11111111111109</v>
      </c>
      <c r="V15" s="195">
        <f t="shared" si="1"/>
        <v>338.28571428571428</v>
      </c>
      <c r="W15" s="195">
        <f t="shared" si="1"/>
        <v>182.15384615384616</v>
      </c>
      <c r="X15" s="199">
        <f t="shared" si="1"/>
        <v>182.15384615384616</v>
      </c>
    </row>
    <row r="16" spans="2:24" x14ac:dyDescent="0.2">
      <c r="B16" s="194" t="s">
        <v>376</v>
      </c>
      <c r="C16" s="195">
        <v>792</v>
      </c>
      <c r="D16" s="169">
        <v>14</v>
      </c>
      <c r="E16" s="169">
        <v>14</v>
      </c>
      <c r="F16" s="169">
        <v>8</v>
      </c>
      <c r="G16" s="169">
        <v>8</v>
      </c>
      <c r="H16" s="169">
        <v>8</v>
      </c>
      <c r="I16" s="169">
        <v>8</v>
      </c>
      <c r="J16" s="169">
        <v>10</v>
      </c>
      <c r="K16" s="169">
        <v>8</v>
      </c>
      <c r="L16" s="169">
        <v>14</v>
      </c>
      <c r="M16" s="196">
        <v>14</v>
      </c>
      <c r="N16" s="197"/>
      <c r="O16" s="198">
        <f t="shared" si="1"/>
        <v>56.571428571428569</v>
      </c>
      <c r="P16" s="195">
        <f t="shared" si="1"/>
        <v>56.571428571428569</v>
      </c>
      <c r="Q16" s="195">
        <f t="shared" si="1"/>
        <v>99</v>
      </c>
      <c r="R16" s="195">
        <f t="shared" si="1"/>
        <v>99</v>
      </c>
      <c r="S16" s="195">
        <f t="shared" si="1"/>
        <v>99</v>
      </c>
      <c r="T16" s="195">
        <f t="shared" si="1"/>
        <v>99</v>
      </c>
      <c r="U16" s="195">
        <f t="shared" si="1"/>
        <v>79.2</v>
      </c>
      <c r="V16" s="195">
        <f t="shared" si="1"/>
        <v>99</v>
      </c>
      <c r="W16" s="195">
        <f t="shared" si="1"/>
        <v>56.571428571428569</v>
      </c>
      <c r="X16" s="199">
        <f t="shared" si="1"/>
        <v>56.571428571428569</v>
      </c>
    </row>
    <row r="17" spans="2:24" x14ac:dyDescent="0.2">
      <c r="B17" s="200" t="s">
        <v>377</v>
      </c>
      <c r="C17" s="195">
        <v>22742</v>
      </c>
      <c r="D17" s="169">
        <v>23</v>
      </c>
      <c r="E17" s="169">
        <v>22</v>
      </c>
      <c r="F17" s="169">
        <v>15</v>
      </c>
      <c r="G17" s="169">
        <v>17</v>
      </c>
      <c r="H17" s="169">
        <v>15</v>
      </c>
      <c r="I17" s="169">
        <v>15</v>
      </c>
      <c r="J17" s="169">
        <v>15</v>
      </c>
      <c r="K17" s="169">
        <v>16</v>
      </c>
      <c r="L17" s="169">
        <v>22</v>
      </c>
      <c r="M17" s="196">
        <v>22</v>
      </c>
      <c r="N17" s="197"/>
      <c r="O17" s="198">
        <f t="shared" si="1"/>
        <v>988.78260869565213</v>
      </c>
      <c r="P17" s="195">
        <f t="shared" si="1"/>
        <v>1033.7272727272727</v>
      </c>
      <c r="Q17" s="195">
        <f t="shared" si="1"/>
        <v>1516.1333333333334</v>
      </c>
      <c r="R17" s="195">
        <f t="shared" si="1"/>
        <v>1337.7647058823529</v>
      </c>
      <c r="S17" s="195">
        <f t="shared" si="1"/>
        <v>1516.1333333333334</v>
      </c>
      <c r="T17" s="195">
        <f t="shared" si="1"/>
        <v>1516.1333333333334</v>
      </c>
      <c r="U17" s="195">
        <f t="shared" si="1"/>
        <v>1516.1333333333334</v>
      </c>
      <c r="V17" s="195">
        <f t="shared" si="1"/>
        <v>1421.375</v>
      </c>
      <c r="W17" s="195">
        <f t="shared" si="1"/>
        <v>1033.7272727272727</v>
      </c>
      <c r="X17" s="199">
        <f t="shared" si="1"/>
        <v>1033.7272727272727</v>
      </c>
    </row>
    <row r="18" spans="2:24" x14ac:dyDescent="0.2">
      <c r="B18" s="194" t="s">
        <v>378</v>
      </c>
      <c r="C18" s="195">
        <v>1342</v>
      </c>
      <c r="D18" s="169">
        <v>22</v>
      </c>
      <c r="E18" s="169">
        <v>21</v>
      </c>
      <c r="F18" s="169">
        <v>14</v>
      </c>
      <c r="G18" s="169">
        <v>16</v>
      </c>
      <c r="H18" s="169">
        <v>14</v>
      </c>
      <c r="I18" s="169">
        <v>14</v>
      </c>
      <c r="J18" s="169">
        <v>14</v>
      </c>
      <c r="K18" s="169">
        <v>15</v>
      </c>
      <c r="L18" s="169">
        <v>21</v>
      </c>
      <c r="M18" s="196">
        <v>21</v>
      </c>
      <c r="N18" s="197"/>
      <c r="O18" s="198">
        <f t="shared" si="1"/>
        <v>61</v>
      </c>
      <c r="P18" s="195">
        <f t="shared" si="1"/>
        <v>63.904761904761905</v>
      </c>
      <c r="Q18" s="195">
        <f t="shared" si="1"/>
        <v>95.857142857142861</v>
      </c>
      <c r="R18" s="195">
        <f t="shared" si="1"/>
        <v>83.875</v>
      </c>
      <c r="S18" s="195">
        <f t="shared" si="1"/>
        <v>95.857142857142861</v>
      </c>
      <c r="T18" s="195">
        <f t="shared" si="1"/>
        <v>95.857142857142861</v>
      </c>
      <c r="U18" s="195">
        <f t="shared" si="1"/>
        <v>95.857142857142861</v>
      </c>
      <c r="V18" s="195">
        <f t="shared" si="1"/>
        <v>89.466666666666669</v>
      </c>
      <c r="W18" s="195">
        <f t="shared" si="1"/>
        <v>63.904761904761905</v>
      </c>
      <c r="X18" s="199">
        <f t="shared" si="1"/>
        <v>63.904761904761905</v>
      </c>
    </row>
    <row r="19" spans="2:24" x14ac:dyDescent="0.2">
      <c r="B19" s="194" t="s">
        <v>379</v>
      </c>
      <c r="C19" s="195">
        <v>1650</v>
      </c>
      <c r="D19" s="169">
        <v>23</v>
      </c>
      <c r="E19" s="169">
        <v>22</v>
      </c>
      <c r="F19" s="169">
        <v>15</v>
      </c>
      <c r="G19" s="169">
        <v>17</v>
      </c>
      <c r="H19" s="169">
        <v>15</v>
      </c>
      <c r="I19" s="169">
        <v>15</v>
      </c>
      <c r="J19" s="169">
        <v>15</v>
      </c>
      <c r="K19" s="169">
        <v>16</v>
      </c>
      <c r="L19" s="169">
        <v>22</v>
      </c>
      <c r="M19" s="196">
        <v>22</v>
      </c>
      <c r="N19" s="197"/>
      <c r="O19" s="198">
        <f t="shared" si="1"/>
        <v>71.739130434782609</v>
      </c>
      <c r="P19" s="195">
        <f t="shared" si="1"/>
        <v>75</v>
      </c>
      <c r="Q19" s="195">
        <f t="shared" si="1"/>
        <v>110</v>
      </c>
      <c r="R19" s="195">
        <f t="shared" si="1"/>
        <v>97.058823529411768</v>
      </c>
      <c r="S19" s="195">
        <f t="shared" si="1"/>
        <v>110</v>
      </c>
      <c r="T19" s="195">
        <f t="shared" si="1"/>
        <v>110</v>
      </c>
      <c r="U19" s="195">
        <f t="shared" si="1"/>
        <v>110</v>
      </c>
      <c r="V19" s="195">
        <f t="shared" si="1"/>
        <v>103.125</v>
      </c>
      <c r="W19" s="195">
        <f t="shared" si="1"/>
        <v>75</v>
      </c>
      <c r="X19" s="199">
        <f t="shared" si="1"/>
        <v>75</v>
      </c>
    </row>
    <row r="20" spans="2:24" x14ac:dyDescent="0.2">
      <c r="B20" s="194" t="s">
        <v>380</v>
      </c>
      <c r="C20" s="195">
        <v>4370</v>
      </c>
      <c r="D20" s="169">
        <v>18</v>
      </c>
      <c r="E20" s="169">
        <v>30</v>
      </c>
      <c r="F20" s="169">
        <v>14</v>
      </c>
      <c r="G20" s="169">
        <v>17</v>
      </c>
      <c r="H20" s="169">
        <v>11</v>
      </c>
      <c r="I20" s="169">
        <v>14</v>
      </c>
      <c r="J20" s="169">
        <v>11</v>
      </c>
      <c r="K20" s="169">
        <v>14</v>
      </c>
      <c r="L20" s="169">
        <v>19</v>
      </c>
      <c r="M20" s="196">
        <v>19</v>
      </c>
      <c r="N20" s="197"/>
      <c r="O20" s="198">
        <f t="shared" si="1"/>
        <v>242.77777777777777</v>
      </c>
      <c r="P20" s="195">
        <f t="shared" si="1"/>
        <v>145.66666666666666</v>
      </c>
      <c r="Q20" s="195">
        <f t="shared" si="1"/>
        <v>312.14285714285717</v>
      </c>
      <c r="R20" s="195">
        <f t="shared" si="1"/>
        <v>257.05882352941177</v>
      </c>
      <c r="S20" s="195">
        <f t="shared" si="1"/>
        <v>397.27272727272725</v>
      </c>
      <c r="T20" s="195">
        <f t="shared" si="1"/>
        <v>312.14285714285717</v>
      </c>
      <c r="U20" s="195">
        <f t="shared" si="1"/>
        <v>397.27272727272725</v>
      </c>
      <c r="V20" s="195">
        <f t="shared" si="1"/>
        <v>312.14285714285717</v>
      </c>
      <c r="W20" s="195">
        <f t="shared" si="1"/>
        <v>230</v>
      </c>
      <c r="X20" s="199">
        <f t="shared" si="1"/>
        <v>230</v>
      </c>
    </row>
    <row r="21" spans="2:24" x14ac:dyDescent="0.2">
      <c r="B21" s="194" t="s">
        <v>381</v>
      </c>
      <c r="C21" s="195">
        <v>351</v>
      </c>
      <c r="D21" s="169">
        <v>18</v>
      </c>
      <c r="E21" s="169">
        <v>32</v>
      </c>
      <c r="F21" s="169">
        <v>13</v>
      </c>
      <c r="G21" s="169">
        <v>16</v>
      </c>
      <c r="H21" s="169">
        <v>11</v>
      </c>
      <c r="I21" s="169">
        <v>13</v>
      </c>
      <c r="J21" s="169">
        <v>10</v>
      </c>
      <c r="K21" s="169">
        <v>13</v>
      </c>
      <c r="L21" s="169">
        <v>33</v>
      </c>
      <c r="M21" s="196">
        <v>33</v>
      </c>
      <c r="N21" s="197"/>
      <c r="O21" s="198">
        <f t="shared" si="1"/>
        <v>19.5</v>
      </c>
      <c r="P21" s="195">
        <f t="shared" si="1"/>
        <v>10.96875</v>
      </c>
      <c r="Q21" s="195">
        <f t="shared" si="1"/>
        <v>27</v>
      </c>
      <c r="R21" s="195">
        <f t="shared" si="1"/>
        <v>21.9375</v>
      </c>
      <c r="S21" s="195">
        <f t="shared" si="1"/>
        <v>31.90909090909091</v>
      </c>
      <c r="T21" s="195">
        <f t="shared" si="1"/>
        <v>27</v>
      </c>
      <c r="U21" s="195">
        <f t="shared" si="1"/>
        <v>35.1</v>
      </c>
      <c r="V21" s="195">
        <f t="shared" si="1"/>
        <v>27</v>
      </c>
      <c r="W21" s="195">
        <f t="shared" si="1"/>
        <v>10.636363636363637</v>
      </c>
      <c r="X21" s="199">
        <f t="shared" si="1"/>
        <v>10.636363636363637</v>
      </c>
    </row>
    <row r="22" spans="2:24" x14ac:dyDescent="0.2">
      <c r="B22" s="194" t="s">
        <v>382</v>
      </c>
      <c r="C22" s="195">
        <v>1559</v>
      </c>
      <c r="D22" s="169">
        <v>21</v>
      </c>
      <c r="E22" s="169">
        <v>21</v>
      </c>
      <c r="F22" s="169">
        <v>20</v>
      </c>
      <c r="G22" s="169">
        <v>22</v>
      </c>
      <c r="H22" s="169">
        <v>20</v>
      </c>
      <c r="I22" s="169">
        <v>20</v>
      </c>
      <c r="J22" s="169">
        <v>23</v>
      </c>
      <c r="K22" s="169">
        <v>22</v>
      </c>
      <c r="L22" s="169">
        <v>21</v>
      </c>
      <c r="M22" s="196">
        <v>21</v>
      </c>
      <c r="N22" s="197"/>
      <c r="O22" s="198">
        <f t="shared" si="1"/>
        <v>74.238095238095241</v>
      </c>
      <c r="P22" s="195">
        <f t="shared" si="1"/>
        <v>74.238095238095241</v>
      </c>
      <c r="Q22" s="195">
        <f t="shared" si="1"/>
        <v>77.95</v>
      </c>
      <c r="R22" s="195">
        <f t="shared" si="1"/>
        <v>70.86363636363636</v>
      </c>
      <c r="S22" s="195">
        <f t="shared" si="1"/>
        <v>77.95</v>
      </c>
      <c r="T22" s="195">
        <f t="shared" si="1"/>
        <v>77.95</v>
      </c>
      <c r="U22" s="195">
        <f t="shared" si="1"/>
        <v>67.782608695652172</v>
      </c>
      <c r="V22" s="195">
        <f t="shared" si="1"/>
        <v>70.86363636363636</v>
      </c>
      <c r="W22" s="195">
        <f t="shared" si="1"/>
        <v>74.238095238095241</v>
      </c>
      <c r="X22" s="199">
        <f t="shared" si="1"/>
        <v>74.238095238095241</v>
      </c>
    </row>
    <row r="23" spans="2:24" x14ac:dyDescent="0.2">
      <c r="B23" s="194" t="s">
        <v>383</v>
      </c>
      <c r="C23" s="195">
        <v>258</v>
      </c>
      <c r="D23" s="169">
        <v>14</v>
      </c>
      <c r="E23" s="169">
        <v>26</v>
      </c>
      <c r="F23" s="169">
        <v>10</v>
      </c>
      <c r="G23" s="169">
        <v>13</v>
      </c>
      <c r="H23" s="169">
        <v>7</v>
      </c>
      <c r="I23" s="169">
        <v>10</v>
      </c>
      <c r="J23" s="169">
        <v>7</v>
      </c>
      <c r="K23" s="169">
        <v>10</v>
      </c>
      <c r="L23" s="169">
        <v>15</v>
      </c>
      <c r="M23" s="196">
        <v>15</v>
      </c>
      <c r="N23" s="197"/>
      <c r="O23" s="198">
        <f t="shared" si="1"/>
        <v>18.428571428571427</v>
      </c>
      <c r="P23" s="195">
        <f t="shared" si="1"/>
        <v>9.9230769230769234</v>
      </c>
      <c r="Q23" s="195">
        <f t="shared" si="1"/>
        <v>25.8</v>
      </c>
      <c r="R23" s="195">
        <f t="shared" si="1"/>
        <v>19.846153846153847</v>
      </c>
      <c r="S23" s="195">
        <f t="shared" si="1"/>
        <v>36.857142857142854</v>
      </c>
      <c r="T23" s="195">
        <f t="shared" si="1"/>
        <v>25.8</v>
      </c>
      <c r="U23" s="195">
        <f t="shared" si="1"/>
        <v>36.857142857142854</v>
      </c>
      <c r="V23" s="195">
        <f t="shared" si="1"/>
        <v>25.8</v>
      </c>
      <c r="W23" s="195">
        <f t="shared" si="1"/>
        <v>17.2</v>
      </c>
      <c r="X23" s="199">
        <f t="shared" si="1"/>
        <v>17.2</v>
      </c>
    </row>
    <row r="24" spans="2:24" x14ac:dyDescent="0.2">
      <c r="B24" s="194" t="s">
        <v>384</v>
      </c>
      <c r="C24" s="195">
        <v>1022</v>
      </c>
      <c r="D24" s="169">
        <v>8</v>
      </c>
      <c r="E24" s="169">
        <v>18</v>
      </c>
      <c r="F24" s="169">
        <v>2</v>
      </c>
      <c r="G24" s="169">
        <v>5</v>
      </c>
      <c r="H24" s="169">
        <v>1</v>
      </c>
      <c r="I24" s="169">
        <v>4</v>
      </c>
      <c r="J24" s="169">
        <v>1</v>
      </c>
      <c r="K24" s="169">
        <v>4</v>
      </c>
      <c r="L24" s="169">
        <v>11</v>
      </c>
      <c r="M24" s="196">
        <v>11</v>
      </c>
      <c r="N24" s="197"/>
      <c r="O24" s="198">
        <f t="shared" si="1"/>
        <v>127.75</v>
      </c>
      <c r="P24" s="195">
        <f t="shared" si="1"/>
        <v>56.777777777777779</v>
      </c>
      <c r="Q24" s="195">
        <f t="shared" si="1"/>
        <v>511</v>
      </c>
      <c r="R24" s="195">
        <f t="shared" si="1"/>
        <v>204.4</v>
      </c>
      <c r="S24" s="195">
        <f t="shared" si="1"/>
        <v>1022</v>
      </c>
      <c r="T24" s="195">
        <f t="shared" si="1"/>
        <v>255.5</v>
      </c>
      <c r="U24" s="195">
        <f t="shared" si="1"/>
        <v>1022</v>
      </c>
      <c r="V24" s="195">
        <f t="shared" si="1"/>
        <v>255.5</v>
      </c>
      <c r="W24" s="195">
        <f t="shared" si="1"/>
        <v>92.909090909090907</v>
      </c>
      <c r="X24" s="199">
        <f t="shared" si="1"/>
        <v>92.909090909090907</v>
      </c>
    </row>
    <row r="25" spans="2:24" x14ac:dyDescent="0.2">
      <c r="B25" s="194" t="s">
        <v>385</v>
      </c>
      <c r="C25" s="195">
        <v>1796</v>
      </c>
      <c r="D25" s="169">
        <v>11</v>
      </c>
      <c r="E25" s="169">
        <v>21</v>
      </c>
      <c r="F25" s="169">
        <v>7</v>
      </c>
      <c r="G25" s="169">
        <v>10</v>
      </c>
      <c r="H25" s="169">
        <v>4</v>
      </c>
      <c r="I25" s="169">
        <v>7</v>
      </c>
      <c r="J25" s="169">
        <v>4</v>
      </c>
      <c r="K25" s="169">
        <v>7</v>
      </c>
      <c r="L25" s="169">
        <v>8</v>
      </c>
      <c r="M25" s="196">
        <v>8</v>
      </c>
      <c r="N25" s="197"/>
      <c r="O25" s="198">
        <f t="shared" si="1"/>
        <v>163.27272727272728</v>
      </c>
      <c r="P25" s="195">
        <f t="shared" si="1"/>
        <v>85.523809523809518</v>
      </c>
      <c r="Q25" s="195">
        <f t="shared" si="1"/>
        <v>256.57142857142856</v>
      </c>
      <c r="R25" s="195">
        <f t="shared" si="1"/>
        <v>179.6</v>
      </c>
      <c r="S25" s="195">
        <f t="shared" si="1"/>
        <v>449</v>
      </c>
      <c r="T25" s="195">
        <f t="shared" si="1"/>
        <v>256.57142857142856</v>
      </c>
      <c r="U25" s="195">
        <f t="shared" si="1"/>
        <v>449</v>
      </c>
      <c r="V25" s="195">
        <f t="shared" si="1"/>
        <v>256.57142857142856</v>
      </c>
      <c r="W25" s="195">
        <f t="shared" si="1"/>
        <v>224.5</v>
      </c>
      <c r="X25" s="199">
        <f t="shared" si="1"/>
        <v>224.5</v>
      </c>
    </row>
    <row r="26" spans="2:24" x14ac:dyDescent="0.2">
      <c r="B26" s="194" t="s">
        <v>386</v>
      </c>
      <c r="C26" s="195">
        <v>450</v>
      </c>
      <c r="D26" s="169">
        <v>14</v>
      </c>
      <c r="E26" s="169">
        <v>26</v>
      </c>
      <c r="F26" s="169">
        <v>10</v>
      </c>
      <c r="G26" s="169">
        <v>13</v>
      </c>
      <c r="H26" s="169">
        <v>7</v>
      </c>
      <c r="I26" s="169">
        <v>10</v>
      </c>
      <c r="J26" s="169">
        <v>7</v>
      </c>
      <c r="K26" s="169">
        <v>10</v>
      </c>
      <c r="L26" s="169">
        <v>15</v>
      </c>
      <c r="M26" s="196">
        <v>15</v>
      </c>
      <c r="N26" s="197"/>
      <c r="O26" s="198">
        <f t="shared" si="1"/>
        <v>32.142857142857146</v>
      </c>
      <c r="P26" s="195">
        <f t="shared" si="1"/>
        <v>17.307692307692307</v>
      </c>
      <c r="Q26" s="195">
        <f t="shared" si="1"/>
        <v>45</v>
      </c>
      <c r="R26" s="195">
        <f t="shared" si="1"/>
        <v>34.615384615384613</v>
      </c>
      <c r="S26" s="195">
        <f t="shared" si="1"/>
        <v>64.285714285714292</v>
      </c>
      <c r="T26" s="195">
        <f t="shared" si="1"/>
        <v>45</v>
      </c>
      <c r="U26" s="195">
        <f t="shared" si="1"/>
        <v>64.285714285714292</v>
      </c>
      <c r="V26" s="195">
        <f t="shared" si="1"/>
        <v>45</v>
      </c>
      <c r="W26" s="195">
        <f t="shared" si="1"/>
        <v>30</v>
      </c>
      <c r="X26" s="199">
        <f t="shared" si="1"/>
        <v>30</v>
      </c>
    </row>
    <row r="27" spans="2:24" x14ac:dyDescent="0.2">
      <c r="B27" s="194" t="s">
        <v>387</v>
      </c>
      <c r="C27" s="195">
        <v>1052</v>
      </c>
      <c r="D27" s="169">
        <v>16</v>
      </c>
      <c r="E27" s="169">
        <v>17</v>
      </c>
      <c r="F27" s="169">
        <v>25</v>
      </c>
      <c r="G27" s="169">
        <v>18</v>
      </c>
      <c r="H27" s="169">
        <v>25</v>
      </c>
      <c r="I27" s="169">
        <v>25</v>
      </c>
      <c r="J27" s="169">
        <v>25</v>
      </c>
      <c r="K27" s="169">
        <v>25</v>
      </c>
      <c r="L27" s="169">
        <v>17</v>
      </c>
      <c r="M27" s="196">
        <v>17</v>
      </c>
      <c r="N27" s="197"/>
      <c r="O27" s="198">
        <f t="shared" si="1"/>
        <v>65.75</v>
      </c>
      <c r="P27" s="195">
        <f t="shared" si="1"/>
        <v>61.882352941176471</v>
      </c>
      <c r="Q27" s="195">
        <f t="shared" si="1"/>
        <v>42.08</v>
      </c>
      <c r="R27" s="195">
        <f t="shared" si="1"/>
        <v>58.444444444444443</v>
      </c>
      <c r="S27" s="195">
        <f t="shared" si="1"/>
        <v>42.08</v>
      </c>
      <c r="T27" s="195">
        <f t="shared" si="1"/>
        <v>42.08</v>
      </c>
      <c r="U27" s="195">
        <f t="shared" si="1"/>
        <v>42.08</v>
      </c>
      <c r="V27" s="195">
        <f t="shared" si="1"/>
        <v>42.08</v>
      </c>
      <c r="W27" s="195">
        <f t="shared" si="1"/>
        <v>61.882352941176471</v>
      </c>
      <c r="X27" s="199">
        <f t="shared" si="1"/>
        <v>61.882352941176471</v>
      </c>
    </row>
    <row r="28" spans="2:24" x14ac:dyDescent="0.2">
      <c r="B28" s="194" t="s">
        <v>388</v>
      </c>
      <c r="C28" s="195">
        <v>1033</v>
      </c>
      <c r="D28" s="169">
        <v>12</v>
      </c>
      <c r="E28" s="169">
        <v>13</v>
      </c>
      <c r="F28" s="169">
        <v>21</v>
      </c>
      <c r="G28" s="169">
        <v>14</v>
      </c>
      <c r="H28" s="169">
        <v>21</v>
      </c>
      <c r="I28" s="169">
        <v>21</v>
      </c>
      <c r="J28" s="169">
        <v>21</v>
      </c>
      <c r="K28" s="169">
        <v>21</v>
      </c>
      <c r="L28" s="169">
        <v>13</v>
      </c>
      <c r="M28" s="196">
        <v>13</v>
      </c>
      <c r="N28" s="197"/>
      <c r="O28" s="198">
        <f t="shared" si="1"/>
        <v>86.083333333333329</v>
      </c>
      <c r="P28" s="195">
        <f t="shared" si="1"/>
        <v>79.461538461538467</v>
      </c>
      <c r="Q28" s="195">
        <f t="shared" si="1"/>
        <v>49.19047619047619</v>
      </c>
      <c r="R28" s="195">
        <f t="shared" si="1"/>
        <v>73.785714285714292</v>
      </c>
      <c r="S28" s="195">
        <f t="shared" si="1"/>
        <v>49.19047619047619</v>
      </c>
      <c r="T28" s="195">
        <f t="shared" si="1"/>
        <v>49.19047619047619</v>
      </c>
      <c r="U28" s="195">
        <f t="shared" si="1"/>
        <v>49.19047619047619</v>
      </c>
      <c r="V28" s="195">
        <f t="shared" si="1"/>
        <v>49.19047619047619</v>
      </c>
      <c r="W28" s="195">
        <f t="shared" si="1"/>
        <v>79.461538461538467</v>
      </c>
      <c r="X28" s="199">
        <f t="shared" si="1"/>
        <v>79.461538461538467</v>
      </c>
    </row>
    <row r="29" spans="2:24" x14ac:dyDescent="0.2">
      <c r="B29" s="194" t="s">
        <v>389</v>
      </c>
      <c r="C29" s="195">
        <v>843</v>
      </c>
      <c r="D29" s="169">
        <v>5</v>
      </c>
      <c r="E29" s="169">
        <v>6</v>
      </c>
      <c r="F29" s="169">
        <v>12</v>
      </c>
      <c r="G29" s="169">
        <v>8</v>
      </c>
      <c r="H29" s="169">
        <v>12</v>
      </c>
      <c r="I29" s="169">
        <v>12</v>
      </c>
      <c r="J29" s="169">
        <v>12</v>
      </c>
      <c r="K29" s="169">
        <v>10</v>
      </c>
      <c r="L29" s="169">
        <v>6</v>
      </c>
      <c r="M29" s="196">
        <v>6</v>
      </c>
      <c r="N29" s="197"/>
      <c r="O29" s="198">
        <f t="shared" si="1"/>
        <v>168.6</v>
      </c>
      <c r="P29" s="195">
        <f t="shared" si="1"/>
        <v>140.5</v>
      </c>
      <c r="Q29" s="195">
        <f t="shared" si="1"/>
        <v>70.25</v>
      </c>
      <c r="R29" s="195">
        <f t="shared" si="1"/>
        <v>105.375</v>
      </c>
      <c r="S29" s="195">
        <f t="shared" si="1"/>
        <v>70.25</v>
      </c>
      <c r="T29" s="195">
        <f t="shared" ref="T29:X44" si="2">$C29/I29</f>
        <v>70.25</v>
      </c>
      <c r="U29" s="195">
        <f t="shared" si="2"/>
        <v>70.25</v>
      </c>
      <c r="V29" s="195">
        <f t="shared" si="2"/>
        <v>84.3</v>
      </c>
      <c r="W29" s="195">
        <f t="shared" si="2"/>
        <v>140.5</v>
      </c>
      <c r="X29" s="199">
        <f t="shared" si="2"/>
        <v>140.5</v>
      </c>
    </row>
    <row r="30" spans="2:24" x14ac:dyDescent="0.2">
      <c r="B30" s="194" t="s">
        <v>390</v>
      </c>
      <c r="C30" s="195">
        <v>1289</v>
      </c>
      <c r="D30" s="169">
        <v>8</v>
      </c>
      <c r="E30" s="169">
        <v>13</v>
      </c>
      <c r="F30" s="169">
        <v>7</v>
      </c>
      <c r="G30" s="169">
        <v>2</v>
      </c>
      <c r="H30" s="169">
        <v>9</v>
      </c>
      <c r="I30" s="169">
        <v>2</v>
      </c>
      <c r="J30" s="169">
        <v>9</v>
      </c>
      <c r="K30" s="169">
        <v>9</v>
      </c>
      <c r="L30" s="169">
        <v>2</v>
      </c>
      <c r="M30" s="196">
        <v>2</v>
      </c>
      <c r="N30" s="197"/>
      <c r="O30" s="198">
        <f t="shared" ref="O30:X62" si="3">$C30/D30</f>
        <v>161.125</v>
      </c>
      <c r="P30" s="195">
        <f t="shared" si="3"/>
        <v>99.15384615384616</v>
      </c>
      <c r="Q30" s="195">
        <f t="shared" si="3"/>
        <v>184.14285714285714</v>
      </c>
      <c r="R30" s="195">
        <f t="shared" si="3"/>
        <v>644.5</v>
      </c>
      <c r="S30" s="195">
        <f t="shared" si="3"/>
        <v>143.22222222222223</v>
      </c>
      <c r="T30" s="195">
        <f t="shared" si="2"/>
        <v>644.5</v>
      </c>
      <c r="U30" s="195">
        <f t="shared" si="2"/>
        <v>143.22222222222223</v>
      </c>
      <c r="V30" s="195">
        <f t="shared" si="2"/>
        <v>143.22222222222223</v>
      </c>
      <c r="W30" s="195">
        <f t="shared" si="2"/>
        <v>644.5</v>
      </c>
      <c r="X30" s="199">
        <f t="shared" si="2"/>
        <v>644.5</v>
      </c>
    </row>
    <row r="31" spans="2:24" x14ac:dyDescent="0.2">
      <c r="B31" s="200" t="s">
        <v>391</v>
      </c>
      <c r="C31" s="195">
        <v>39396</v>
      </c>
      <c r="D31" s="169">
        <v>4</v>
      </c>
      <c r="E31" s="169">
        <v>8</v>
      </c>
      <c r="F31" s="169">
        <v>3</v>
      </c>
      <c r="G31" s="169">
        <v>2.5</v>
      </c>
      <c r="H31" s="169">
        <v>5</v>
      </c>
      <c r="I31" s="169">
        <v>3</v>
      </c>
      <c r="J31" s="169">
        <v>5</v>
      </c>
      <c r="K31" s="169">
        <v>3</v>
      </c>
      <c r="L31" s="169">
        <v>4</v>
      </c>
      <c r="M31" s="196">
        <v>4</v>
      </c>
      <c r="N31" s="197"/>
      <c r="O31" s="198">
        <f t="shared" si="3"/>
        <v>9849</v>
      </c>
      <c r="P31" s="195">
        <f t="shared" si="3"/>
        <v>4924.5</v>
      </c>
      <c r="Q31" s="195">
        <f t="shared" si="3"/>
        <v>13132</v>
      </c>
      <c r="R31" s="195">
        <f t="shared" si="3"/>
        <v>15758.4</v>
      </c>
      <c r="S31" s="195">
        <f t="shared" si="3"/>
        <v>7879.2</v>
      </c>
      <c r="T31" s="195">
        <f t="shared" si="2"/>
        <v>13132</v>
      </c>
      <c r="U31" s="195">
        <f t="shared" si="2"/>
        <v>7879.2</v>
      </c>
      <c r="V31" s="195">
        <f t="shared" si="2"/>
        <v>13132</v>
      </c>
      <c r="W31" s="195">
        <f t="shared" si="2"/>
        <v>9849</v>
      </c>
      <c r="X31" s="199">
        <f t="shared" si="2"/>
        <v>9849</v>
      </c>
    </row>
    <row r="32" spans="2:24" x14ac:dyDescent="0.2">
      <c r="B32" s="194" t="s">
        <v>392</v>
      </c>
      <c r="C32" s="195">
        <v>1759</v>
      </c>
      <c r="D32" s="169">
        <v>12</v>
      </c>
      <c r="E32" s="169">
        <v>17</v>
      </c>
      <c r="F32" s="169">
        <v>5</v>
      </c>
      <c r="G32" s="169">
        <v>11</v>
      </c>
      <c r="H32" s="169">
        <v>5</v>
      </c>
      <c r="I32" s="169">
        <v>5</v>
      </c>
      <c r="J32" s="169">
        <v>5</v>
      </c>
      <c r="K32" s="169">
        <v>5</v>
      </c>
      <c r="L32" s="169">
        <v>12</v>
      </c>
      <c r="M32" s="196">
        <v>12</v>
      </c>
      <c r="N32" s="197"/>
      <c r="O32" s="198">
        <f t="shared" si="3"/>
        <v>146.58333333333334</v>
      </c>
      <c r="P32" s="195">
        <f t="shared" si="3"/>
        <v>103.47058823529412</v>
      </c>
      <c r="Q32" s="195">
        <f t="shared" si="3"/>
        <v>351.8</v>
      </c>
      <c r="R32" s="195">
        <f t="shared" si="3"/>
        <v>159.90909090909091</v>
      </c>
      <c r="S32" s="195">
        <f t="shared" si="3"/>
        <v>351.8</v>
      </c>
      <c r="T32" s="195">
        <f t="shared" si="2"/>
        <v>351.8</v>
      </c>
      <c r="U32" s="195">
        <f t="shared" si="2"/>
        <v>351.8</v>
      </c>
      <c r="V32" s="195">
        <f t="shared" si="2"/>
        <v>351.8</v>
      </c>
      <c r="W32" s="195">
        <f t="shared" si="2"/>
        <v>146.58333333333334</v>
      </c>
      <c r="X32" s="199">
        <f t="shared" si="2"/>
        <v>146.58333333333334</v>
      </c>
    </row>
    <row r="33" spans="2:24" x14ac:dyDescent="0.2">
      <c r="B33" s="194" t="s">
        <v>393</v>
      </c>
      <c r="C33" s="195">
        <v>2179</v>
      </c>
      <c r="D33" s="169">
        <v>1</v>
      </c>
      <c r="E33" s="169">
        <v>3</v>
      </c>
      <c r="F33" s="169">
        <v>9</v>
      </c>
      <c r="G33" s="169">
        <v>4</v>
      </c>
      <c r="H33" s="169">
        <v>12</v>
      </c>
      <c r="I33" s="169">
        <v>9</v>
      </c>
      <c r="J33" s="169">
        <v>6</v>
      </c>
      <c r="K33" s="169">
        <v>9</v>
      </c>
      <c r="L33" s="169">
        <v>3</v>
      </c>
      <c r="M33" s="196">
        <v>3</v>
      </c>
      <c r="N33" s="197"/>
      <c r="O33" s="198">
        <f t="shared" si="3"/>
        <v>2179</v>
      </c>
      <c r="P33" s="195">
        <f t="shared" si="3"/>
        <v>726.33333333333337</v>
      </c>
      <c r="Q33" s="195">
        <f t="shared" si="3"/>
        <v>242.11111111111111</v>
      </c>
      <c r="R33" s="195">
        <f t="shared" si="3"/>
        <v>544.75</v>
      </c>
      <c r="S33" s="195">
        <f t="shared" si="3"/>
        <v>181.58333333333334</v>
      </c>
      <c r="T33" s="195">
        <f t="shared" si="2"/>
        <v>242.11111111111111</v>
      </c>
      <c r="U33" s="195">
        <f t="shared" si="2"/>
        <v>363.16666666666669</v>
      </c>
      <c r="V33" s="195">
        <f t="shared" si="2"/>
        <v>242.11111111111111</v>
      </c>
      <c r="W33" s="195">
        <f t="shared" si="2"/>
        <v>726.33333333333337</v>
      </c>
      <c r="X33" s="199">
        <f t="shared" si="2"/>
        <v>726.33333333333337</v>
      </c>
    </row>
    <row r="34" spans="2:24" x14ac:dyDescent="0.2">
      <c r="B34" s="194" t="s">
        <v>394</v>
      </c>
      <c r="C34" s="195">
        <v>533</v>
      </c>
      <c r="D34" s="169">
        <v>5</v>
      </c>
      <c r="E34" s="169">
        <v>5</v>
      </c>
      <c r="F34" s="169">
        <v>5</v>
      </c>
      <c r="G34" s="169">
        <v>7</v>
      </c>
      <c r="H34" s="169">
        <v>9</v>
      </c>
      <c r="I34" s="169">
        <v>9</v>
      </c>
      <c r="J34" s="169">
        <v>9</v>
      </c>
      <c r="K34" s="169">
        <v>9</v>
      </c>
      <c r="L34" s="169">
        <v>9</v>
      </c>
      <c r="M34" s="196">
        <v>9</v>
      </c>
      <c r="N34" s="197"/>
      <c r="O34" s="198">
        <f t="shared" si="3"/>
        <v>106.6</v>
      </c>
      <c r="P34" s="195">
        <f t="shared" si="3"/>
        <v>106.6</v>
      </c>
      <c r="Q34" s="195">
        <f t="shared" si="3"/>
        <v>106.6</v>
      </c>
      <c r="R34" s="195">
        <f t="shared" si="3"/>
        <v>76.142857142857139</v>
      </c>
      <c r="S34" s="195">
        <f t="shared" si="3"/>
        <v>59.222222222222221</v>
      </c>
      <c r="T34" s="195">
        <f t="shared" si="2"/>
        <v>59.222222222222221</v>
      </c>
      <c r="U34" s="195">
        <f t="shared" si="2"/>
        <v>59.222222222222221</v>
      </c>
      <c r="V34" s="195">
        <f t="shared" si="2"/>
        <v>59.222222222222221</v>
      </c>
      <c r="W34" s="195">
        <f t="shared" si="2"/>
        <v>59.222222222222221</v>
      </c>
      <c r="X34" s="199">
        <f t="shared" si="2"/>
        <v>59.222222222222221</v>
      </c>
    </row>
    <row r="35" spans="2:24" x14ac:dyDescent="0.2">
      <c r="B35" s="200" t="s">
        <v>395</v>
      </c>
      <c r="C35" s="195">
        <v>24547</v>
      </c>
      <c r="D35" s="169">
        <v>7</v>
      </c>
      <c r="E35" s="169">
        <v>9</v>
      </c>
      <c r="F35" s="169">
        <v>15</v>
      </c>
      <c r="G35" s="169">
        <v>10</v>
      </c>
      <c r="H35" s="169">
        <v>15</v>
      </c>
      <c r="I35" s="169">
        <v>15</v>
      </c>
      <c r="J35" s="169">
        <v>12</v>
      </c>
      <c r="K35" s="169">
        <v>15</v>
      </c>
      <c r="L35" s="169">
        <v>9</v>
      </c>
      <c r="M35" s="196">
        <v>9</v>
      </c>
      <c r="N35" s="197"/>
      <c r="O35" s="198">
        <f t="shared" si="3"/>
        <v>3506.7142857142858</v>
      </c>
      <c r="P35" s="195">
        <f t="shared" si="3"/>
        <v>2727.4444444444443</v>
      </c>
      <c r="Q35" s="195">
        <f t="shared" si="3"/>
        <v>1636.4666666666667</v>
      </c>
      <c r="R35" s="195">
        <f t="shared" si="3"/>
        <v>2454.6999999999998</v>
      </c>
      <c r="S35" s="195">
        <f t="shared" si="3"/>
        <v>1636.4666666666667</v>
      </c>
      <c r="T35" s="195">
        <f t="shared" si="2"/>
        <v>1636.4666666666667</v>
      </c>
      <c r="U35" s="195">
        <f t="shared" si="2"/>
        <v>2045.5833333333333</v>
      </c>
      <c r="V35" s="195">
        <f t="shared" si="2"/>
        <v>1636.4666666666667</v>
      </c>
      <c r="W35" s="195">
        <f t="shared" si="2"/>
        <v>2727.4444444444443</v>
      </c>
      <c r="X35" s="199">
        <f t="shared" si="2"/>
        <v>2727.4444444444443</v>
      </c>
    </row>
    <row r="36" spans="2:24" x14ac:dyDescent="0.2">
      <c r="B36" s="194" t="s">
        <v>396</v>
      </c>
      <c r="C36" s="195">
        <v>1969</v>
      </c>
      <c r="D36" s="169">
        <v>10</v>
      </c>
      <c r="E36" s="169">
        <v>9</v>
      </c>
      <c r="F36" s="169">
        <v>15</v>
      </c>
      <c r="G36" s="169">
        <v>10</v>
      </c>
      <c r="H36" s="169">
        <v>15</v>
      </c>
      <c r="I36" s="169">
        <v>15</v>
      </c>
      <c r="J36" s="169">
        <v>12</v>
      </c>
      <c r="K36" s="169">
        <v>15</v>
      </c>
      <c r="L36" s="169">
        <v>3</v>
      </c>
      <c r="M36" s="196">
        <v>3</v>
      </c>
      <c r="N36" s="197"/>
      <c r="O36" s="198">
        <f t="shared" si="3"/>
        <v>196.9</v>
      </c>
      <c r="P36" s="195">
        <f t="shared" si="3"/>
        <v>218.77777777777777</v>
      </c>
      <c r="Q36" s="195">
        <f t="shared" si="3"/>
        <v>131.26666666666668</v>
      </c>
      <c r="R36" s="195">
        <f t="shared" si="3"/>
        <v>196.9</v>
      </c>
      <c r="S36" s="195">
        <f t="shared" si="3"/>
        <v>131.26666666666668</v>
      </c>
      <c r="T36" s="195">
        <f t="shared" si="2"/>
        <v>131.26666666666668</v>
      </c>
      <c r="U36" s="195">
        <f t="shared" si="2"/>
        <v>164.08333333333334</v>
      </c>
      <c r="V36" s="195">
        <f t="shared" si="2"/>
        <v>131.26666666666668</v>
      </c>
      <c r="W36" s="195">
        <f t="shared" si="2"/>
        <v>656.33333333333337</v>
      </c>
      <c r="X36" s="199">
        <f t="shared" si="2"/>
        <v>656.33333333333337</v>
      </c>
    </row>
    <row r="37" spans="2:24" x14ac:dyDescent="0.2">
      <c r="B37" s="194" t="s">
        <v>397</v>
      </c>
      <c r="C37" s="195">
        <v>731</v>
      </c>
      <c r="D37" s="169">
        <v>12</v>
      </c>
      <c r="E37" s="169">
        <v>11</v>
      </c>
      <c r="F37" s="169">
        <v>17</v>
      </c>
      <c r="G37" s="169">
        <v>12</v>
      </c>
      <c r="H37" s="169">
        <v>17</v>
      </c>
      <c r="I37" s="169">
        <v>17</v>
      </c>
      <c r="J37" s="169">
        <v>14</v>
      </c>
      <c r="K37" s="169">
        <v>17</v>
      </c>
      <c r="L37" s="169">
        <v>5</v>
      </c>
      <c r="M37" s="196">
        <v>5</v>
      </c>
      <c r="N37" s="197"/>
      <c r="O37" s="198">
        <f t="shared" si="3"/>
        <v>60.916666666666664</v>
      </c>
      <c r="P37" s="195">
        <f t="shared" si="3"/>
        <v>66.454545454545453</v>
      </c>
      <c r="Q37" s="195">
        <f t="shared" si="3"/>
        <v>43</v>
      </c>
      <c r="R37" s="195">
        <f t="shared" si="3"/>
        <v>60.916666666666664</v>
      </c>
      <c r="S37" s="195">
        <f t="shared" si="3"/>
        <v>43</v>
      </c>
      <c r="T37" s="195">
        <f t="shared" si="2"/>
        <v>43</v>
      </c>
      <c r="U37" s="195">
        <f t="shared" si="2"/>
        <v>52.214285714285715</v>
      </c>
      <c r="V37" s="195">
        <f t="shared" si="2"/>
        <v>43</v>
      </c>
      <c r="W37" s="195">
        <f t="shared" si="2"/>
        <v>146.19999999999999</v>
      </c>
      <c r="X37" s="199">
        <f t="shared" si="2"/>
        <v>146.19999999999999</v>
      </c>
    </row>
    <row r="38" spans="2:24" x14ac:dyDescent="0.2">
      <c r="B38" s="194" t="s">
        <v>398</v>
      </c>
      <c r="C38" s="195">
        <v>796</v>
      </c>
      <c r="D38" s="169">
        <v>15</v>
      </c>
      <c r="E38" s="169">
        <v>14</v>
      </c>
      <c r="F38" s="169">
        <v>20</v>
      </c>
      <c r="G38" s="169">
        <v>15</v>
      </c>
      <c r="H38" s="169">
        <v>20</v>
      </c>
      <c r="I38" s="169">
        <v>20</v>
      </c>
      <c r="J38" s="169">
        <v>17</v>
      </c>
      <c r="K38" s="169">
        <v>20</v>
      </c>
      <c r="L38" s="169">
        <v>8</v>
      </c>
      <c r="M38" s="196">
        <v>8</v>
      </c>
      <c r="N38" s="197"/>
      <c r="O38" s="198">
        <f t="shared" si="3"/>
        <v>53.06666666666667</v>
      </c>
      <c r="P38" s="195">
        <f t="shared" si="3"/>
        <v>56.857142857142854</v>
      </c>
      <c r="Q38" s="195">
        <f t="shared" si="3"/>
        <v>39.799999999999997</v>
      </c>
      <c r="R38" s="195">
        <f t="shared" si="3"/>
        <v>53.06666666666667</v>
      </c>
      <c r="S38" s="195">
        <f t="shared" si="3"/>
        <v>39.799999999999997</v>
      </c>
      <c r="T38" s="195">
        <f t="shared" si="2"/>
        <v>39.799999999999997</v>
      </c>
      <c r="U38" s="195">
        <f t="shared" si="2"/>
        <v>46.823529411764703</v>
      </c>
      <c r="V38" s="195">
        <f t="shared" si="2"/>
        <v>39.799999999999997</v>
      </c>
      <c r="W38" s="195">
        <f t="shared" si="2"/>
        <v>99.5</v>
      </c>
      <c r="X38" s="199">
        <f t="shared" si="2"/>
        <v>99.5</v>
      </c>
    </row>
    <row r="39" spans="2:24" x14ac:dyDescent="0.2">
      <c r="B39" s="194" t="s">
        <v>399</v>
      </c>
      <c r="C39" s="195">
        <v>670</v>
      </c>
      <c r="D39" s="169">
        <v>16</v>
      </c>
      <c r="E39" s="169">
        <v>11</v>
      </c>
      <c r="F39" s="169">
        <v>23</v>
      </c>
      <c r="G39" s="169">
        <v>18</v>
      </c>
      <c r="H39" s="169">
        <v>22</v>
      </c>
      <c r="I39" s="169">
        <v>22</v>
      </c>
      <c r="J39" s="169">
        <v>20</v>
      </c>
      <c r="K39" s="169">
        <v>22</v>
      </c>
      <c r="L39" s="169">
        <v>10</v>
      </c>
      <c r="M39" s="196">
        <v>10</v>
      </c>
      <c r="N39" s="197"/>
      <c r="O39" s="198">
        <f t="shared" si="3"/>
        <v>41.875</v>
      </c>
      <c r="P39" s="195">
        <f t="shared" si="3"/>
        <v>60.909090909090907</v>
      </c>
      <c r="Q39" s="195">
        <f t="shared" si="3"/>
        <v>29.130434782608695</v>
      </c>
      <c r="R39" s="195">
        <f t="shared" si="3"/>
        <v>37.222222222222221</v>
      </c>
      <c r="S39" s="195">
        <f t="shared" si="3"/>
        <v>30.454545454545453</v>
      </c>
      <c r="T39" s="195">
        <f t="shared" si="2"/>
        <v>30.454545454545453</v>
      </c>
      <c r="U39" s="195">
        <f t="shared" si="2"/>
        <v>33.5</v>
      </c>
      <c r="V39" s="195">
        <f t="shared" si="2"/>
        <v>30.454545454545453</v>
      </c>
      <c r="W39" s="195">
        <f t="shared" si="2"/>
        <v>67</v>
      </c>
      <c r="X39" s="199">
        <f t="shared" si="2"/>
        <v>67</v>
      </c>
    </row>
    <row r="40" spans="2:24" x14ac:dyDescent="0.2">
      <c r="B40" s="194" t="s">
        <v>400</v>
      </c>
      <c r="C40" s="195">
        <v>969</v>
      </c>
      <c r="D40" s="169">
        <v>21</v>
      </c>
      <c r="E40" s="169">
        <v>16</v>
      </c>
      <c r="F40" s="169">
        <v>28</v>
      </c>
      <c r="G40" s="169">
        <v>23</v>
      </c>
      <c r="H40" s="169">
        <v>27</v>
      </c>
      <c r="I40" s="169">
        <v>27</v>
      </c>
      <c r="J40" s="169">
        <v>25</v>
      </c>
      <c r="K40" s="169">
        <v>27</v>
      </c>
      <c r="L40" s="169">
        <v>15</v>
      </c>
      <c r="M40" s="196">
        <v>15</v>
      </c>
      <c r="N40" s="197"/>
      <c r="O40" s="198">
        <f t="shared" si="3"/>
        <v>46.142857142857146</v>
      </c>
      <c r="P40" s="195">
        <f t="shared" si="3"/>
        <v>60.5625</v>
      </c>
      <c r="Q40" s="195">
        <f t="shared" si="3"/>
        <v>34.607142857142854</v>
      </c>
      <c r="R40" s="195">
        <f t="shared" si="3"/>
        <v>42.130434782608695</v>
      </c>
      <c r="S40" s="195">
        <f t="shared" si="3"/>
        <v>35.888888888888886</v>
      </c>
      <c r="T40" s="195">
        <f t="shared" si="2"/>
        <v>35.888888888888886</v>
      </c>
      <c r="U40" s="195">
        <f t="shared" si="2"/>
        <v>38.76</v>
      </c>
      <c r="V40" s="195">
        <f t="shared" si="2"/>
        <v>35.888888888888886</v>
      </c>
      <c r="W40" s="195">
        <f t="shared" si="2"/>
        <v>64.599999999999994</v>
      </c>
      <c r="X40" s="199">
        <f t="shared" si="2"/>
        <v>64.599999999999994</v>
      </c>
    </row>
    <row r="41" spans="2:24" x14ac:dyDescent="0.2">
      <c r="B41" s="194" t="s">
        <v>401</v>
      </c>
      <c r="C41" s="195">
        <v>686</v>
      </c>
      <c r="D41" s="169">
        <v>18</v>
      </c>
      <c r="E41" s="169">
        <v>6</v>
      </c>
      <c r="F41" s="169">
        <v>15</v>
      </c>
      <c r="G41" s="169">
        <v>12</v>
      </c>
      <c r="H41" s="169">
        <v>15</v>
      </c>
      <c r="I41" s="169">
        <v>15</v>
      </c>
      <c r="J41" s="169">
        <v>18</v>
      </c>
      <c r="K41" s="169">
        <v>15</v>
      </c>
      <c r="L41" s="169">
        <v>13</v>
      </c>
      <c r="M41" s="196">
        <v>13</v>
      </c>
      <c r="N41" s="197"/>
      <c r="O41" s="198">
        <f t="shared" si="3"/>
        <v>38.111111111111114</v>
      </c>
      <c r="P41" s="195">
        <f t="shared" si="3"/>
        <v>114.33333333333333</v>
      </c>
      <c r="Q41" s="195">
        <f t="shared" si="3"/>
        <v>45.733333333333334</v>
      </c>
      <c r="R41" s="195">
        <f t="shared" si="3"/>
        <v>57.166666666666664</v>
      </c>
      <c r="S41" s="195">
        <f t="shared" si="3"/>
        <v>45.733333333333334</v>
      </c>
      <c r="T41" s="195">
        <f t="shared" si="2"/>
        <v>45.733333333333334</v>
      </c>
      <c r="U41" s="195">
        <f t="shared" si="2"/>
        <v>38.111111111111114</v>
      </c>
      <c r="V41" s="195">
        <f t="shared" si="2"/>
        <v>45.733333333333334</v>
      </c>
      <c r="W41" s="195">
        <f t="shared" si="2"/>
        <v>52.769230769230766</v>
      </c>
      <c r="X41" s="199">
        <f t="shared" si="2"/>
        <v>52.769230769230766</v>
      </c>
    </row>
    <row r="42" spans="2:24" x14ac:dyDescent="0.2">
      <c r="B42" s="194" t="s">
        <v>402</v>
      </c>
      <c r="C42" s="195">
        <v>1512</v>
      </c>
      <c r="D42" s="169">
        <v>20</v>
      </c>
      <c r="E42" s="169">
        <v>8</v>
      </c>
      <c r="F42" s="169">
        <v>17</v>
      </c>
      <c r="G42" s="169">
        <v>14</v>
      </c>
      <c r="H42" s="169">
        <v>17</v>
      </c>
      <c r="I42" s="169">
        <v>17</v>
      </c>
      <c r="J42" s="169">
        <v>20</v>
      </c>
      <c r="K42" s="169">
        <v>17</v>
      </c>
      <c r="L42" s="169">
        <v>15</v>
      </c>
      <c r="M42" s="196">
        <v>15</v>
      </c>
      <c r="N42" s="197"/>
      <c r="O42" s="198">
        <f t="shared" si="3"/>
        <v>75.599999999999994</v>
      </c>
      <c r="P42" s="195">
        <f t="shared" si="3"/>
        <v>189</v>
      </c>
      <c r="Q42" s="195">
        <f t="shared" si="3"/>
        <v>88.941176470588232</v>
      </c>
      <c r="R42" s="195">
        <f t="shared" si="3"/>
        <v>108</v>
      </c>
      <c r="S42" s="195">
        <f t="shared" si="3"/>
        <v>88.941176470588232</v>
      </c>
      <c r="T42" s="195">
        <f t="shared" si="2"/>
        <v>88.941176470588232</v>
      </c>
      <c r="U42" s="195">
        <f t="shared" si="2"/>
        <v>75.599999999999994</v>
      </c>
      <c r="V42" s="195">
        <f t="shared" si="2"/>
        <v>88.941176470588232</v>
      </c>
      <c r="W42" s="195">
        <f t="shared" si="2"/>
        <v>100.8</v>
      </c>
      <c r="X42" s="199">
        <f t="shared" si="2"/>
        <v>100.8</v>
      </c>
    </row>
    <row r="43" spans="2:24" x14ac:dyDescent="0.2">
      <c r="B43" s="194" t="s">
        <v>403</v>
      </c>
      <c r="C43" s="195">
        <v>680</v>
      </c>
      <c r="D43" s="169">
        <v>11</v>
      </c>
      <c r="E43" s="169">
        <v>1</v>
      </c>
      <c r="F43" s="169">
        <v>14</v>
      </c>
      <c r="G43" s="169">
        <v>17</v>
      </c>
      <c r="H43" s="169">
        <v>14</v>
      </c>
      <c r="I43" s="169">
        <v>14</v>
      </c>
      <c r="J43" s="169">
        <v>14</v>
      </c>
      <c r="K43" s="169">
        <v>14</v>
      </c>
      <c r="L43" s="169">
        <v>12</v>
      </c>
      <c r="M43" s="196">
        <v>12</v>
      </c>
      <c r="N43" s="197"/>
      <c r="O43" s="198">
        <f t="shared" si="3"/>
        <v>61.81818181818182</v>
      </c>
      <c r="P43" s="195">
        <f t="shared" si="3"/>
        <v>680</v>
      </c>
      <c r="Q43" s="195">
        <f t="shared" si="3"/>
        <v>48.571428571428569</v>
      </c>
      <c r="R43" s="195">
        <f t="shared" si="3"/>
        <v>40</v>
      </c>
      <c r="S43" s="195">
        <f t="shared" si="3"/>
        <v>48.571428571428569</v>
      </c>
      <c r="T43" s="195">
        <f t="shared" si="2"/>
        <v>48.571428571428569</v>
      </c>
      <c r="U43" s="195">
        <f t="shared" si="2"/>
        <v>48.571428571428569</v>
      </c>
      <c r="V43" s="195">
        <f t="shared" si="2"/>
        <v>48.571428571428569</v>
      </c>
      <c r="W43" s="195">
        <f t="shared" si="2"/>
        <v>56.666666666666664</v>
      </c>
      <c r="X43" s="199">
        <f t="shared" si="2"/>
        <v>56.666666666666664</v>
      </c>
    </row>
    <row r="44" spans="2:24" x14ac:dyDescent="0.2">
      <c r="B44" s="194" t="s">
        <v>404</v>
      </c>
      <c r="C44" s="195">
        <v>1458</v>
      </c>
      <c r="D44" s="169">
        <v>19</v>
      </c>
      <c r="E44" s="169">
        <v>13</v>
      </c>
      <c r="F44" s="169">
        <v>21</v>
      </c>
      <c r="G44" s="169">
        <v>19</v>
      </c>
      <c r="H44" s="169">
        <v>21</v>
      </c>
      <c r="I44" s="169">
        <v>21</v>
      </c>
      <c r="J44" s="169">
        <v>21</v>
      </c>
      <c r="K44" s="169">
        <v>21</v>
      </c>
      <c r="L44" s="169">
        <v>19</v>
      </c>
      <c r="M44" s="196">
        <v>19</v>
      </c>
      <c r="N44" s="197"/>
      <c r="O44" s="198">
        <f t="shared" si="3"/>
        <v>76.736842105263165</v>
      </c>
      <c r="P44" s="195">
        <f t="shared" si="3"/>
        <v>112.15384615384616</v>
      </c>
      <c r="Q44" s="195">
        <f t="shared" si="3"/>
        <v>69.428571428571431</v>
      </c>
      <c r="R44" s="195">
        <f t="shared" si="3"/>
        <v>76.736842105263165</v>
      </c>
      <c r="S44" s="195">
        <f t="shared" si="3"/>
        <v>69.428571428571431</v>
      </c>
      <c r="T44" s="195">
        <f t="shared" si="2"/>
        <v>69.428571428571431</v>
      </c>
      <c r="U44" s="195">
        <f t="shared" si="2"/>
        <v>69.428571428571431</v>
      </c>
      <c r="V44" s="195">
        <f t="shared" si="2"/>
        <v>69.428571428571431</v>
      </c>
      <c r="W44" s="195">
        <f t="shared" si="2"/>
        <v>76.736842105263165</v>
      </c>
      <c r="X44" s="199">
        <f t="shared" si="2"/>
        <v>76.736842105263165</v>
      </c>
    </row>
    <row r="45" spans="2:24" x14ac:dyDescent="0.2">
      <c r="B45" s="194" t="s">
        <v>405</v>
      </c>
      <c r="C45" s="195">
        <v>4525</v>
      </c>
      <c r="D45" s="169">
        <v>18</v>
      </c>
      <c r="E45" s="169">
        <v>5</v>
      </c>
      <c r="F45" s="169">
        <v>20</v>
      </c>
      <c r="G45" s="169">
        <v>22.6</v>
      </c>
      <c r="H45" s="169">
        <v>20</v>
      </c>
      <c r="I45" s="169">
        <v>20</v>
      </c>
      <c r="J45" s="169">
        <v>20</v>
      </c>
      <c r="K45" s="169">
        <v>20</v>
      </c>
      <c r="L45" s="169">
        <v>18</v>
      </c>
      <c r="M45" s="196">
        <v>18</v>
      </c>
      <c r="N45" s="197"/>
      <c r="O45" s="198">
        <f t="shared" si="3"/>
        <v>251.38888888888889</v>
      </c>
      <c r="P45" s="195">
        <f t="shared" si="3"/>
        <v>905</v>
      </c>
      <c r="Q45" s="195">
        <f t="shared" si="3"/>
        <v>226.25</v>
      </c>
      <c r="R45" s="195">
        <f t="shared" si="3"/>
        <v>200.22123893805309</v>
      </c>
      <c r="S45" s="195">
        <f t="shared" si="3"/>
        <v>226.25</v>
      </c>
      <c r="T45" s="195">
        <f t="shared" si="3"/>
        <v>226.25</v>
      </c>
      <c r="U45" s="195">
        <f t="shared" si="3"/>
        <v>226.25</v>
      </c>
      <c r="V45" s="195">
        <f t="shared" si="3"/>
        <v>226.25</v>
      </c>
      <c r="W45" s="195">
        <f t="shared" si="3"/>
        <v>251.38888888888889</v>
      </c>
      <c r="X45" s="199">
        <f t="shared" si="3"/>
        <v>251.38888888888889</v>
      </c>
    </row>
    <row r="46" spans="2:24" x14ac:dyDescent="0.2">
      <c r="B46" s="194" t="s">
        <v>406</v>
      </c>
      <c r="C46" s="195">
        <v>800</v>
      </c>
      <c r="D46" s="169">
        <v>20</v>
      </c>
      <c r="E46" s="169">
        <v>7</v>
      </c>
      <c r="F46" s="169">
        <v>22</v>
      </c>
      <c r="G46" s="169">
        <v>24.9</v>
      </c>
      <c r="H46" s="169">
        <v>22</v>
      </c>
      <c r="I46" s="169">
        <v>22</v>
      </c>
      <c r="J46" s="169">
        <v>22</v>
      </c>
      <c r="K46" s="169">
        <v>22</v>
      </c>
      <c r="L46" s="169">
        <v>20</v>
      </c>
      <c r="M46" s="196">
        <v>20</v>
      </c>
      <c r="N46" s="197"/>
      <c r="O46" s="198">
        <f t="shared" si="3"/>
        <v>40</v>
      </c>
      <c r="P46" s="195">
        <f t="shared" si="3"/>
        <v>114.28571428571429</v>
      </c>
      <c r="Q46" s="195">
        <f t="shared" si="3"/>
        <v>36.363636363636367</v>
      </c>
      <c r="R46" s="195">
        <f t="shared" si="3"/>
        <v>32.128514056224901</v>
      </c>
      <c r="S46" s="195">
        <f t="shared" si="3"/>
        <v>36.363636363636367</v>
      </c>
      <c r="T46" s="195">
        <f t="shared" si="3"/>
        <v>36.363636363636367</v>
      </c>
      <c r="U46" s="195">
        <f t="shared" si="3"/>
        <v>36.363636363636367</v>
      </c>
      <c r="V46" s="195">
        <f t="shared" si="3"/>
        <v>36.363636363636367</v>
      </c>
      <c r="W46" s="195">
        <f t="shared" si="3"/>
        <v>40</v>
      </c>
      <c r="X46" s="199">
        <f t="shared" si="3"/>
        <v>40</v>
      </c>
    </row>
    <row r="47" spans="2:24" x14ac:dyDescent="0.2">
      <c r="B47" s="194" t="s">
        <v>407</v>
      </c>
      <c r="C47" s="195">
        <v>998</v>
      </c>
      <c r="D47" s="169">
        <v>22</v>
      </c>
      <c r="E47" s="169">
        <v>16</v>
      </c>
      <c r="F47" s="169">
        <v>22</v>
      </c>
      <c r="G47" s="169">
        <v>30.9</v>
      </c>
      <c r="H47" s="169">
        <v>21</v>
      </c>
      <c r="I47" s="169">
        <v>22</v>
      </c>
      <c r="J47" s="169">
        <v>22</v>
      </c>
      <c r="K47" s="169">
        <v>22</v>
      </c>
      <c r="L47" s="169">
        <v>23</v>
      </c>
      <c r="M47" s="196">
        <v>23</v>
      </c>
      <c r="N47" s="197"/>
      <c r="O47" s="198">
        <f t="shared" si="3"/>
        <v>45.363636363636367</v>
      </c>
      <c r="P47" s="195">
        <f t="shared" si="3"/>
        <v>62.375</v>
      </c>
      <c r="Q47" s="195">
        <f t="shared" si="3"/>
        <v>45.363636363636367</v>
      </c>
      <c r="R47" s="195">
        <f t="shared" si="3"/>
        <v>32.297734627831716</v>
      </c>
      <c r="S47" s="195">
        <f t="shared" si="3"/>
        <v>47.523809523809526</v>
      </c>
      <c r="T47" s="195">
        <f t="shared" si="3"/>
        <v>45.363636363636367</v>
      </c>
      <c r="U47" s="195">
        <f t="shared" si="3"/>
        <v>45.363636363636367</v>
      </c>
      <c r="V47" s="195">
        <f t="shared" si="3"/>
        <v>45.363636363636367</v>
      </c>
      <c r="W47" s="195">
        <f t="shared" si="3"/>
        <v>43.391304347826086</v>
      </c>
      <c r="X47" s="199">
        <f t="shared" si="3"/>
        <v>43.391304347826086</v>
      </c>
    </row>
    <row r="48" spans="2:24" x14ac:dyDescent="0.2">
      <c r="B48" s="194" t="s">
        <v>408</v>
      </c>
      <c r="C48" s="195">
        <v>648</v>
      </c>
      <c r="D48" s="169">
        <v>20</v>
      </c>
      <c r="E48" s="169">
        <v>18</v>
      </c>
      <c r="F48" s="169">
        <v>20</v>
      </c>
      <c r="G48" s="169">
        <v>35.5</v>
      </c>
      <c r="H48" s="169">
        <v>19</v>
      </c>
      <c r="I48" s="169">
        <v>20</v>
      </c>
      <c r="J48" s="169">
        <v>20</v>
      </c>
      <c r="K48" s="169">
        <v>20</v>
      </c>
      <c r="L48" s="169">
        <v>21</v>
      </c>
      <c r="M48" s="196">
        <v>21</v>
      </c>
      <c r="N48" s="197"/>
      <c r="O48" s="198">
        <f t="shared" si="3"/>
        <v>32.4</v>
      </c>
      <c r="P48" s="195">
        <f t="shared" si="3"/>
        <v>36</v>
      </c>
      <c r="Q48" s="195">
        <f t="shared" si="3"/>
        <v>32.4</v>
      </c>
      <c r="R48" s="195">
        <f t="shared" si="3"/>
        <v>18.253521126760564</v>
      </c>
      <c r="S48" s="195">
        <f t="shared" si="3"/>
        <v>34.10526315789474</v>
      </c>
      <c r="T48" s="195">
        <f t="shared" si="3"/>
        <v>32.4</v>
      </c>
      <c r="U48" s="195">
        <f t="shared" si="3"/>
        <v>32.4</v>
      </c>
      <c r="V48" s="195">
        <f t="shared" si="3"/>
        <v>32.4</v>
      </c>
      <c r="W48" s="195">
        <f t="shared" si="3"/>
        <v>30.857142857142858</v>
      </c>
      <c r="X48" s="199">
        <f t="shared" si="3"/>
        <v>30.857142857142858</v>
      </c>
    </row>
    <row r="49" spans="2:24" x14ac:dyDescent="0.2">
      <c r="B49" s="194" t="s">
        <v>409</v>
      </c>
      <c r="C49" s="195">
        <v>440</v>
      </c>
      <c r="D49" s="169">
        <v>15</v>
      </c>
      <c r="E49" s="169">
        <v>17</v>
      </c>
      <c r="F49" s="169">
        <v>17</v>
      </c>
      <c r="G49" s="169">
        <v>34.799999999999997</v>
      </c>
      <c r="H49" s="169">
        <v>18</v>
      </c>
      <c r="I49" s="169">
        <v>19</v>
      </c>
      <c r="J49" s="169">
        <v>19</v>
      </c>
      <c r="K49" s="169">
        <v>19</v>
      </c>
      <c r="L49" s="169">
        <v>19</v>
      </c>
      <c r="M49" s="196">
        <v>19</v>
      </c>
      <c r="N49" s="197"/>
      <c r="O49" s="198">
        <f t="shared" si="3"/>
        <v>29.333333333333332</v>
      </c>
      <c r="P49" s="195">
        <f t="shared" si="3"/>
        <v>25.882352941176471</v>
      </c>
      <c r="Q49" s="195">
        <f t="shared" si="3"/>
        <v>25.882352941176471</v>
      </c>
      <c r="R49" s="195">
        <f t="shared" si="3"/>
        <v>12.643678160919542</v>
      </c>
      <c r="S49" s="195">
        <f t="shared" si="3"/>
        <v>24.444444444444443</v>
      </c>
      <c r="T49" s="195">
        <f t="shared" si="3"/>
        <v>23.157894736842106</v>
      </c>
      <c r="U49" s="195">
        <f t="shared" si="3"/>
        <v>23.157894736842106</v>
      </c>
      <c r="V49" s="195">
        <f t="shared" si="3"/>
        <v>23.157894736842106</v>
      </c>
      <c r="W49" s="195">
        <f t="shared" si="3"/>
        <v>23.157894736842106</v>
      </c>
      <c r="X49" s="199">
        <f t="shared" si="3"/>
        <v>23.157894736842106</v>
      </c>
    </row>
    <row r="50" spans="2:24" x14ac:dyDescent="0.2">
      <c r="B50" s="194" t="s">
        <v>410</v>
      </c>
      <c r="C50" s="195">
        <v>333</v>
      </c>
      <c r="D50" s="169">
        <v>19</v>
      </c>
      <c r="E50" s="169">
        <v>26</v>
      </c>
      <c r="F50" s="169">
        <v>19</v>
      </c>
      <c r="G50" s="169">
        <v>38.1</v>
      </c>
      <c r="H50" s="169">
        <v>18</v>
      </c>
      <c r="I50" s="169">
        <v>19</v>
      </c>
      <c r="J50" s="169">
        <v>19</v>
      </c>
      <c r="K50" s="169">
        <v>19</v>
      </c>
      <c r="L50" s="169">
        <v>19</v>
      </c>
      <c r="M50" s="196">
        <v>19</v>
      </c>
      <c r="N50" s="197"/>
      <c r="O50" s="198">
        <f t="shared" si="3"/>
        <v>17.526315789473685</v>
      </c>
      <c r="P50" s="195">
        <f t="shared" si="3"/>
        <v>12.807692307692308</v>
      </c>
      <c r="Q50" s="195">
        <f t="shared" si="3"/>
        <v>17.526315789473685</v>
      </c>
      <c r="R50" s="195">
        <f t="shared" si="3"/>
        <v>8.7401574803149611</v>
      </c>
      <c r="S50" s="195">
        <f t="shared" si="3"/>
        <v>18.5</v>
      </c>
      <c r="T50" s="195">
        <f t="shared" si="3"/>
        <v>17.526315789473685</v>
      </c>
      <c r="U50" s="195">
        <f t="shared" si="3"/>
        <v>17.526315789473685</v>
      </c>
      <c r="V50" s="195">
        <f t="shared" si="3"/>
        <v>17.526315789473685</v>
      </c>
      <c r="W50" s="195">
        <f t="shared" si="3"/>
        <v>17.526315789473685</v>
      </c>
      <c r="X50" s="199">
        <f t="shared" si="3"/>
        <v>17.526315789473685</v>
      </c>
    </row>
    <row r="51" spans="2:24" x14ac:dyDescent="0.2">
      <c r="B51" s="194" t="s">
        <v>411</v>
      </c>
      <c r="C51" s="195">
        <v>239</v>
      </c>
      <c r="D51" s="169">
        <v>17</v>
      </c>
      <c r="E51" s="169">
        <v>28</v>
      </c>
      <c r="F51" s="169">
        <v>17</v>
      </c>
      <c r="G51" s="169">
        <v>34.6</v>
      </c>
      <c r="H51" s="169">
        <v>15</v>
      </c>
      <c r="I51" s="169">
        <v>17</v>
      </c>
      <c r="J51" s="169">
        <v>17</v>
      </c>
      <c r="K51" s="169">
        <v>17</v>
      </c>
      <c r="L51" s="169">
        <v>17</v>
      </c>
      <c r="M51" s="196">
        <v>17</v>
      </c>
      <c r="N51" s="197"/>
      <c r="O51" s="198">
        <f t="shared" si="3"/>
        <v>14.058823529411764</v>
      </c>
      <c r="P51" s="195">
        <f t="shared" si="3"/>
        <v>8.5357142857142865</v>
      </c>
      <c r="Q51" s="195">
        <f t="shared" si="3"/>
        <v>14.058823529411764</v>
      </c>
      <c r="R51" s="195">
        <f t="shared" si="3"/>
        <v>6.9075144508670521</v>
      </c>
      <c r="S51" s="195">
        <f t="shared" si="3"/>
        <v>15.933333333333334</v>
      </c>
      <c r="T51" s="195">
        <f t="shared" si="3"/>
        <v>14.058823529411764</v>
      </c>
      <c r="U51" s="195">
        <f t="shared" si="3"/>
        <v>14.058823529411764</v>
      </c>
      <c r="V51" s="195">
        <f t="shared" si="3"/>
        <v>14.058823529411764</v>
      </c>
      <c r="W51" s="195">
        <f t="shared" si="3"/>
        <v>14.058823529411764</v>
      </c>
      <c r="X51" s="199">
        <f t="shared" si="3"/>
        <v>14.058823529411764</v>
      </c>
    </row>
    <row r="52" spans="2:24" x14ac:dyDescent="0.2">
      <c r="B52" s="194" t="s">
        <v>412</v>
      </c>
      <c r="C52" s="195">
        <v>202</v>
      </c>
      <c r="D52" s="169">
        <v>15</v>
      </c>
      <c r="E52" s="169">
        <v>26</v>
      </c>
      <c r="F52" s="169">
        <v>15</v>
      </c>
      <c r="G52" s="169">
        <v>32.700000000000003</v>
      </c>
      <c r="H52" s="169">
        <v>14</v>
      </c>
      <c r="I52" s="169">
        <v>15</v>
      </c>
      <c r="J52" s="169">
        <v>15</v>
      </c>
      <c r="K52" s="169">
        <v>15</v>
      </c>
      <c r="L52" s="169">
        <v>15</v>
      </c>
      <c r="M52" s="196">
        <v>15</v>
      </c>
      <c r="N52" s="197"/>
      <c r="O52" s="198">
        <f t="shared" si="3"/>
        <v>13.466666666666667</v>
      </c>
      <c r="P52" s="195">
        <f t="shared" si="3"/>
        <v>7.7692307692307692</v>
      </c>
      <c r="Q52" s="195">
        <f t="shared" si="3"/>
        <v>13.466666666666667</v>
      </c>
      <c r="R52" s="195">
        <f t="shared" si="3"/>
        <v>6.1773700305810388</v>
      </c>
      <c r="S52" s="195">
        <f t="shared" si="3"/>
        <v>14.428571428571429</v>
      </c>
      <c r="T52" s="195">
        <f t="shared" si="3"/>
        <v>13.466666666666667</v>
      </c>
      <c r="U52" s="195">
        <f t="shared" si="3"/>
        <v>13.466666666666667</v>
      </c>
      <c r="V52" s="195">
        <f t="shared" si="3"/>
        <v>13.466666666666667</v>
      </c>
      <c r="W52" s="195">
        <f t="shared" si="3"/>
        <v>13.466666666666667</v>
      </c>
      <c r="X52" s="199">
        <f t="shared" si="3"/>
        <v>13.466666666666667</v>
      </c>
    </row>
    <row r="53" spans="2:24" x14ac:dyDescent="0.2">
      <c r="B53" s="194" t="s">
        <v>413</v>
      </c>
      <c r="C53" s="195">
        <v>419</v>
      </c>
      <c r="D53" s="169">
        <v>14</v>
      </c>
      <c r="E53" s="169">
        <v>27</v>
      </c>
      <c r="F53" s="169">
        <v>14</v>
      </c>
      <c r="G53" s="169">
        <v>32</v>
      </c>
      <c r="H53" s="169">
        <v>13</v>
      </c>
      <c r="I53" s="169">
        <v>14</v>
      </c>
      <c r="J53" s="169">
        <v>14</v>
      </c>
      <c r="K53" s="169">
        <v>14</v>
      </c>
      <c r="L53" s="169">
        <v>14</v>
      </c>
      <c r="M53" s="196">
        <v>14</v>
      </c>
      <c r="N53" s="197"/>
      <c r="O53" s="198">
        <f t="shared" si="3"/>
        <v>29.928571428571427</v>
      </c>
      <c r="P53" s="195">
        <f t="shared" si="3"/>
        <v>15.518518518518519</v>
      </c>
      <c r="Q53" s="195">
        <f t="shared" si="3"/>
        <v>29.928571428571427</v>
      </c>
      <c r="R53" s="195">
        <f t="shared" si="3"/>
        <v>13.09375</v>
      </c>
      <c r="S53" s="195">
        <f t="shared" si="3"/>
        <v>32.230769230769234</v>
      </c>
      <c r="T53" s="195">
        <f t="shared" si="3"/>
        <v>29.928571428571427</v>
      </c>
      <c r="U53" s="195">
        <f t="shared" si="3"/>
        <v>29.928571428571427</v>
      </c>
      <c r="V53" s="195">
        <f t="shared" si="3"/>
        <v>29.928571428571427</v>
      </c>
      <c r="W53" s="195">
        <f t="shared" si="3"/>
        <v>29.928571428571427</v>
      </c>
      <c r="X53" s="199">
        <f t="shared" si="3"/>
        <v>29.928571428571427</v>
      </c>
    </row>
    <row r="54" spans="2:24" x14ac:dyDescent="0.2">
      <c r="B54" s="194" t="s">
        <v>414</v>
      </c>
      <c r="C54" s="195">
        <v>241</v>
      </c>
      <c r="D54" s="169">
        <v>11</v>
      </c>
      <c r="E54" s="169">
        <v>30</v>
      </c>
      <c r="F54" s="169">
        <v>11</v>
      </c>
      <c r="G54" s="169">
        <v>28.7</v>
      </c>
      <c r="H54" s="169">
        <v>10</v>
      </c>
      <c r="I54" s="169">
        <v>11</v>
      </c>
      <c r="J54" s="169">
        <v>11</v>
      </c>
      <c r="K54" s="169">
        <v>11</v>
      </c>
      <c r="L54" s="169">
        <v>11</v>
      </c>
      <c r="M54" s="196">
        <v>11</v>
      </c>
      <c r="N54" s="197"/>
      <c r="O54" s="198">
        <f t="shared" si="3"/>
        <v>21.90909090909091</v>
      </c>
      <c r="P54" s="195">
        <f t="shared" si="3"/>
        <v>8.0333333333333332</v>
      </c>
      <c r="Q54" s="195">
        <f t="shared" si="3"/>
        <v>21.90909090909091</v>
      </c>
      <c r="R54" s="195">
        <f t="shared" si="3"/>
        <v>8.3972125435540068</v>
      </c>
      <c r="S54" s="195">
        <f t="shared" si="3"/>
        <v>24.1</v>
      </c>
      <c r="T54" s="195">
        <f t="shared" si="3"/>
        <v>21.90909090909091</v>
      </c>
      <c r="U54" s="195">
        <f t="shared" si="3"/>
        <v>21.90909090909091</v>
      </c>
      <c r="V54" s="195">
        <f t="shared" si="3"/>
        <v>21.90909090909091</v>
      </c>
      <c r="W54" s="195">
        <f t="shared" si="3"/>
        <v>21.90909090909091</v>
      </c>
      <c r="X54" s="199">
        <f t="shared" si="3"/>
        <v>21.90909090909091</v>
      </c>
    </row>
    <row r="55" spans="2:24" x14ac:dyDescent="0.2">
      <c r="B55" s="194" t="s">
        <v>415</v>
      </c>
      <c r="C55" s="195">
        <v>367</v>
      </c>
      <c r="D55" s="169">
        <v>1</v>
      </c>
      <c r="E55" s="169">
        <v>35</v>
      </c>
      <c r="F55" s="169">
        <v>3</v>
      </c>
      <c r="G55" s="169">
        <v>24.7</v>
      </c>
      <c r="H55" s="169">
        <v>2</v>
      </c>
      <c r="I55" s="169">
        <v>2</v>
      </c>
      <c r="J55" s="169">
        <v>2</v>
      </c>
      <c r="K55" s="169">
        <v>2</v>
      </c>
      <c r="L55" s="169">
        <v>2</v>
      </c>
      <c r="M55" s="196">
        <v>2</v>
      </c>
      <c r="N55" s="197"/>
      <c r="O55" s="198">
        <f t="shared" si="3"/>
        <v>367</v>
      </c>
      <c r="P55" s="195">
        <f t="shared" si="3"/>
        <v>10.485714285714286</v>
      </c>
      <c r="Q55" s="195">
        <f t="shared" si="3"/>
        <v>122.33333333333333</v>
      </c>
      <c r="R55" s="195">
        <f t="shared" si="3"/>
        <v>14.8582995951417</v>
      </c>
      <c r="S55" s="195">
        <f t="shared" si="3"/>
        <v>183.5</v>
      </c>
      <c r="T55" s="195">
        <f t="shared" si="3"/>
        <v>183.5</v>
      </c>
      <c r="U55" s="195">
        <f t="shared" si="3"/>
        <v>183.5</v>
      </c>
      <c r="V55" s="195">
        <f t="shared" si="3"/>
        <v>183.5</v>
      </c>
      <c r="W55" s="195">
        <f t="shared" si="3"/>
        <v>183.5</v>
      </c>
      <c r="X55" s="199">
        <f t="shared" si="3"/>
        <v>183.5</v>
      </c>
    </row>
    <row r="56" spans="2:24" x14ac:dyDescent="0.2">
      <c r="B56" s="194" t="s">
        <v>416</v>
      </c>
      <c r="C56" s="195">
        <v>562</v>
      </c>
      <c r="D56" s="169">
        <v>11</v>
      </c>
      <c r="E56" s="169">
        <v>35</v>
      </c>
      <c r="F56" s="169">
        <v>7</v>
      </c>
      <c r="G56" s="169">
        <v>24.7</v>
      </c>
      <c r="H56" s="169">
        <v>6</v>
      </c>
      <c r="I56" s="169">
        <v>7</v>
      </c>
      <c r="J56" s="169">
        <v>7</v>
      </c>
      <c r="K56" s="169">
        <v>7</v>
      </c>
      <c r="L56" s="169">
        <v>7</v>
      </c>
      <c r="M56" s="196">
        <v>7</v>
      </c>
      <c r="N56" s="197"/>
      <c r="O56" s="198">
        <f t="shared" si="3"/>
        <v>51.090909090909093</v>
      </c>
      <c r="P56" s="195">
        <f t="shared" si="3"/>
        <v>16.057142857142857</v>
      </c>
      <c r="Q56" s="195">
        <f t="shared" si="3"/>
        <v>80.285714285714292</v>
      </c>
      <c r="R56" s="195">
        <f t="shared" si="3"/>
        <v>22.753036437246966</v>
      </c>
      <c r="S56" s="195">
        <f t="shared" si="3"/>
        <v>93.666666666666671</v>
      </c>
      <c r="T56" s="195">
        <f t="shared" si="3"/>
        <v>80.285714285714292</v>
      </c>
      <c r="U56" s="195">
        <f t="shared" si="3"/>
        <v>80.285714285714292</v>
      </c>
      <c r="V56" s="195">
        <f t="shared" si="3"/>
        <v>80.285714285714292</v>
      </c>
      <c r="W56" s="195">
        <f t="shared" si="3"/>
        <v>80.285714285714292</v>
      </c>
      <c r="X56" s="199">
        <f t="shared" si="3"/>
        <v>80.285714285714292</v>
      </c>
    </row>
    <row r="57" spans="2:24" x14ac:dyDescent="0.2">
      <c r="B57" s="200" t="s">
        <v>417</v>
      </c>
      <c r="C57" s="195">
        <v>6101</v>
      </c>
      <c r="D57" s="169">
        <v>8</v>
      </c>
      <c r="E57" s="169">
        <v>32</v>
      </c>
      <c r="F57" s="169">
        <v>4</v>
      </c>
      <c r="G57" s="169">
        <v>23.8</v>
      </c>
      <c r="H57" s="169">
        <v>3</v>
      </c>
      <c r="I57" s="169">
        <v>4</v>
      </c>
      <c r="J57" s="169">
        <v>4</v>
      </c>
      <c r="K57" s="169">
        <v>4</v>
      </c>
      <c r="L57" s="169">
        <v>4</v>
      </c>
      <c r="M57" s="196">
        <v>4</v>
      </c>
      <c r="N57" s="197"/>
      <c r="O57" s="198">
        <f t="shared" si="3"/>
        <v>762.625</v>
      </c>
      <c r="P57" s="195">
        <f t="shared" si="3"/>
        <v>190.65625</v>
      </c>
      <c r="Q57" s="195">
        <f t="shared" si="3"/>
        <v>1525.25</v>
      </c>
      <c r="R57" s="195">
        <f t="shared" si="3"/>
        <v>256.34453781512605</v>
      </c>
      <c r="S57" s="195">
        <f t="shared" si="3"/>
        <v>2033.6666666666667</v>
      </c>
      <c r="T57" s="195">
        <f t="shared" si="3"/>
        <v>1525.25</v>
      </c>
      <c r="U57" s="195">
        <f t="shared" si="3"/>
        <v>1525.25</v>
      </c>
      <c r="V57" s="195">
        <f t="shared" si="3"/>
        <v>1525.25</v>
      </c>
      <c r="W57" s="195">
        <f t="shared" si="3"/>
        <v>1525.25</v>
      </c>
      <c r="X57" s="199">
        <f t="shared" si="3"/>
        <v>1525.25</v>
      </c>
    </row>
    <row r="58" spans="2:24" x14ac:dyDescent="0.2">
      <c r="B58" s="194" t="s">
        <v>418</v>
      </c>
      <c r="C58" s="195">
        <v>670</v>
      </c>
      <c r="D58" s="169">
        <v>4</v>
      </c>
      <c r="E58" s="169">
        <v>33</v>
      </c>
      <c r="F58" s="169">
        <v>4</v>
      </c>
      <c r="G58" s="169">
        <v>22.6</v>
      </c>
      <c r="H58" s="169">
        <v>4</v>
      </c>
      <c r="I58" s="169">
        <v>4</v>
      </c>
      <c r="J58" s="169">
        <v>4</v>
      </c>
      <c r="K58" s="169">
        <v>4</v>
      </c>
      <c r="L58" s="169">
        <v>4</v>
      </c>
      <c r="M58" s="196">
        <v>4</v>
      </c>
      <c r="N58" s="197"/>
      <c r="O58" s="198">
        <f t="shared" si="3"/>
        <v>167.5</v>
      </c>
      <c r="P58" s="195">
        <f t="shared" si="3"/>
        <v>20.303030303030305</v>
      </c>
      <c r="Q58" s="195">
        <f t="shared" si="3"/>
        <v>167.5</v>
      </c>
      <c r="R58" s="195">
        <f t="shared" si="3"/>
        <v>29.646017699115042</v>
      </c>
      <c r="S58" s="195">
        <f t="shared" si="3"/>
        <v>167.5</v>
      </c>
      <c r="T58" s="195">
        <f t="shared" si="3"/>
        <v>167.5</v>
      </c>
      <c r="U58" s="195">
        <f t="shared" si="3"/>
        <v>167.5</v>
      </c>
      <c r="V58" s="195">
        <f t="shared" si="3"/>
        <v>167.5</v>
      </c>
      <c r="W58" s="195">
        <f t="shared" si="3"/>
        <v>167.5</v>
      </c>
      <c r="X58" s="199">
        <f t="shared" si="3"/>
        <v>167.5</v>
      </c>
    </row>
    <row r="59" spans="2:24" x14ac:dyDescent="0.2">
      <c r="B59" s="194" t="s">
        <v>419</v>
      </c>
      <c r="C59" s="195">
        <v>210</v>
      </c>
      <c r="D59" s="169">
        <v>9</v>
      </c>
      <c r="E59" s="169">
        <v>29</v>
      </c>
      <c r="F59" s="169">
        <v>9</v>
      </c>
      <c r="G59" s="169">
        <v>18.899999999999999</v>
      </c>
      <c r="H59" s="169">
        <v>8</v>
      </c>
      <c r="I59" s="169">
        <v>9</v>
      </c>
      <c r="J59" s="169">
        <v>9</v>
      </c>
      <c r="K59" s="169">
        <v>9</v>
      </c>
      <c r="L59" s="169">
        <v>9</v>
      </c>
      <c r="M59" s="196">
        <v>9</v>
      </c>
      <c r="N59" s="197"/>
      <c r="O59" s="198">
        <f t="shared" si="3"/>
        <v>23.333333333333332</v>
      </c>
      <c r="P59" s="195">
        <f t="shared" si="3"/>
        <v>7.2413793103448274</v>
      </c>
      <c r="Q59" s="195">
        <f t="shared" si="3"/>
        <v>23.333333333333332</v>
      </c>
      <c r="R59" s="195">
        <f t="shared" si="3"/>
        <v>11.111111111111112</v>
      </c>
      <c r="S59" s="195">
        <f t="shared" si="3"/>
        <v>26.25</v>
      </c>
      <c r="T59" s="195">
        <f t="shared" si="3"/>
        <v>23.333333333333332</v>
      </c>
      <c r="U59" s="195">
        <f t="shared" si="3"/>
        <v>23.333333333333332</v>
      </c>
      <c r="V59" s="195">
        <f t="shared" si="3"/>
        <v>23.333333333333332</v>
      </c>
      <c r="W59" s="195">
        <f t="shared" si="3"/>
        <v>23.333333333333332</v>
      </c>
      <c r="X59" s="199">
        <f t="shared" si="3"/>
        <v>23.333333333333332</v>
      </c>
    </row>
    <row r="60" spans="2:24" x14ac:dyDescent="0.2">
      <c r="B60" s="194" t="s">
        <v>420</v>
      </c>
      <c r="C60" s="195">
        <v>412</v>
      </c>
      <c r="D60" s="169">
        <v>2</v>
      </c>
      <c r="E60" s="169">
        <v>31</v>
      </c>
      <c r="F60" s="169">
        <v>2</v>
      </c>
      <c r="G60" s="169">
        <v>20.3</v>
      </c>
      <c r="H60" s="169">
        <v>1</v>
      </c>
      <c r="I60" s="169">
        <v>2</v>
      </c>
      <c r="J60" s="169">
        <v>2</v>
      </c>
      <c r="K60" s="169">
        <v>2</v>
      </c>
      <c r="L60" s="169">
        <v>2</v>
      </c>
      <c r="M60" s="196">
        <v>2</v>
      </c>
      <c r="N60" s="197"/>
      <c r="O60" s="198">
        <f t="shared" si="3"/>
        <v>206</v>
      </c>
      <c r="P60" s="195">
        <f t="shared" si="3"/>
        <v>13.290322580645162</v>
      </c>
      <c r="Q60" s="195">
        <f t="shared" si="3"/>
        <v>206</v>
      </c>
      <c r="R60" s="195">
        <f t="shared" si="3"/>
        <v>20.295566502463053</v>
      </c>
      <c r="S60" s="195">
        <f t="shared" si="3"/>
        <v>412</v>
      </c>
      <c r="T60" s="195">
        <f t="shared" si="3"/>
        <v>206</v>
      </c>
      <c r="U60" s="195">
        <f t="shared" si="3"/>
        <v>206</v>
      </c>
      <c r="V60" s="195">
        <f t="shared" si="3"/>
        <v>206</v>
      </c>
      <c r="W60" s="195">
        <f t="shared" si="3"/>
        <v>206</v>
      </c>
      <c r="X60" s="199">
        <f t="shared" si="3"/>
        <v>206</v>
      </c>
    </row>
    <row r="61" spans="2:24" x14ac:dyDescent="0.2">
      <c r="B61" s="194" t="s">
        <v>421</v>
      </c>
      <c r="C61" s="195">
        <v>241</v>
      </c>
      <c r="D61" s="169">
        <v>9</v>
      </c>
      <c r="E61" s="169">
        <v>32</v>
      </c>
      <c r="F61" s="169">
        <v>9</v>
      </c>
      <c r="G61" s="169">
        <v>26.8</v>
      </c>
      <c r="H61" s="169">
        <v>8</v>
      </c>
      <c r="I61" s="169">
        <v>9</v>
      </c>
      <c r="J61" s="169">
        <v>9</v>
      </c>
      <c r="K61" s="169">
        <v>9</v>
      </c>
      <c r="L61" s="169">
        <v>9</v>
      </c>
      <c r="M61" s="196">
        <v>9</v>
      </c>
      <c r="N61" s="197"/>
      <c r="O61" s="198">
        <f t="shared" si="3"/>
        <v>26.777777777777779</v>
      </c>
      <c r="P61" s="195">
        <f t="shared" si="3"/>
        <v>7.53125</v>
      </c>
      <c r="Q61" s="195">
        <f t="shared" si="3"/>
        <v>26.777777777777779</v>
      </c>
      <c r="R61" s="195">
        <f t="shared" si="3"/>
        <v>8.9925373134328357</v>
      </c>
      <c r="S61" s="195">
        <f t="shared" si="3"/>
        <v>30.125</v>
      </c>
      <c r="T61" s="195">
        <f t="shared" si="3"/>
        <v>26.777777777777779</v>
      </c>
      <c r="U61" s="195">
        <f t="shared" si="3"/>
        <v>26.777777777777779</v>
      </c>
      <c r="V61" s="195">
        <f t="shared" si="3"/>
        <v>26.777777777777779</v>
      </c>
      <c r="W61" s="195">
        <f t="shared" si="3"/>
        <v>26.777777777777779</v>
      </c>
      <c r="X61" s="199">
        <f t="shared" si="3"/>
        <v>26.777777777777779</v>
      </c>
    </row>
    <row r="62" spans="2:24" x14ac:dyDescent="0.2">
      <c r="B62" s="194" t="s">
        <v>422</v>
      </c>
      <c r="C62" s="195">
        <v>304</v>
      </c>
      <c r="D62" s="169">
        <v>11</v>
      </c>
      <c r="E62" s="169">
        <v>22</v>
      </c>
      <c r="F62" s="169">
        <v>7</v>
      </c>
      <c r="G62" s="169">
        <v>15.1</v>
      </c>
      <c r="H62" s="169">
        <v>7</v>
      </c>
      <c r="I62" s="169">
        <v>7</v>
      </c>
      <c r="J62" s="169">
        <v>7</v>
      </c>
      <c r="K62" s="169">
        <v>7</v>
      </c>
      <c r="L62" s="169">
        <v>7</v>
      </c>
      <c r="M62" s="196">
        <v>7</v>
      </c>
      <c r="N62" s="197"/>
      <c r="O62" s="198">
        <f t="shared" si="3"/>
        <v>27.636363636363637</v>
      </c>
      <c r="P62" s="195">
        <f t="shared" si="3"/>
        <v>13.818181818181818</v>
      </c>
      <c r="Q62" s="195">
        <f t="shared" si="3"/>
        <v>43.428571428571431</v>
      </c>
      <c r="R62" s="195">
        <f t="shared" si="3"/>
        <v>20.132450331125828</v>
      </c>
      <c r="S62" s="195">
        <f t="shared" si="3"/>
        <v>43.428571428571431</v>
      </c>
      <c r="T62" s="195">
        <f t="shared" si="3"/>
        <v>43.428571428571431</v>
      </c>
      <c r="U62" s="195">
        <f t="shared" si="3"/>
        <v>43.428571428571431</v>
      </c>
      <c r="V62" s="195">
        <f t="shared" si="3"/>
        <v>43.428571428571431</v>
      </c>
      <c r="W62" s="195">
        <f t="shared" si="3"/>
        <v>43.428571428571431</v>
      </c>
      <c r="X62" s="199">
        <f t="shared" si="3"/>
        <v>43.428571428571431</v>
      </c>
    </row>
    <row r="63" spans="2:24" x14ac:dyDescent="0.2">
      <c r="B63" s="194" t="s">
        <v>423</v>
      </c>
      <c r="C63" s="195">
        <v>1140</v>
      </c>
      <c r="D63" s="169">
        <v>6</v>
      </c>
      <c r="E63" s="169">
        <v>15</v>
      </c>
      <c r="F63" s="169">
        <v>3</v>
      </c>
      <c r="G63" s="169">
        <v>7.2</v>
      </c>
      <c r="H63" s="169">
        <v>3</v>
      </c>
      <c r="I63" s="169">
        <v>3</v>
      </c>
      <c r="J63" s="169">
        <v>3</v>
      </c>
      <c r="K63" s="169">
        <v>3</v>
      </c>
      <c r="L63" s="169">
        <v>6</v>
      </c>
      <c r="M63" s="196">
        <v>6</v>
      </c>
      <c r="N63" s="197"/>
      <c r="O63" s="198">
        <f t="shared" ref="O63:X70" si="4">$C63/D63</f>
        <v>190</v>
      </c>
      <c r="P63" s="195">
        <f t="shared" si="4"/>
        <v>76</v>
      </c>
      <c r="Q63" s="195">
        <f t="shared" si="4"/>
        <v>380</v>
      </c>
      <c r="R63" s="195">
        <f t="shared" si="4"/>
        <v>158.33333333333334</v>
      </c>
      <c r="S63" s="195">
        <f t="shared" si="4"/>
        <v>380</v>
      </c>
      <c r="T63" s="195">
        <f t="shared" si="4"/>
        <v>380</v>
      </c>
      <c r="U63" s="195">
        <f t="shared" si="4"/>
        <v>380</v>
      </c>
      <c r="V63" s="195">
        <f t="shared" si="4"/>
        <v>380</v>
      </c>
      <c r="W63" s="195">
        <f t="shared" si="4"/>
        <v>190</v>
      </c>
      <c r="X63" s="199">
        <f t="shared" si="4"/>
        <v>190</v>
      </c>
    </row>
    <row r="64" spans="2:24" x14ac:dyDescent="0.2">
      <c r="B64" s="194" t="s">
        <v>424</v>
      </c>
      <c r="C64" s="195">
        <v>1184</v>
      </c>
      <c r="D64" s="169">
        <v>9</v>
      </c>
      <c r="E64" s="169">
        <v>15</v>
      </c>
      <c r="F64" s="169">
        <v>7</v>
      </c>
      <c r="G64" s="169">
        <v>8</v>
      </c>
      <c r="H64" s="169">
        <v>7</v>
      </c>
      <c r="I64" s="169">
        <v>7</v>
      </c>
      <c r="J64" s="169">
        <v>7</v>
      </c>
      <c r="K64" s="169">
        <v>7</v>
      </c>
      <c r="L64" s="169">
        <v>7</v>
      </c>
      <c r="M64" s="196">
        <v>7</v>
      </c>
      <c r="N64" s="197"/>
      <c r="O64" s="198">
        <f t="shared" si="4"/>
        <v>131.55555555555554</v>
      </c>
      <c r="P64" s="195">
        <f t="shared" si="4"/>
        <v>78.933333333333337</v>
      </c>
      <c r="Q64" s="195">
        <f t="shared" si="4"/>
        <v>169.14285714285714</v>
      </c>
      <c r="R64" s="195">
        <f t="shared" si="4"/>
        <v>148</v>
      </c>
      <c r="S64" s="195">
        <f t="shared" si="4"/>
        <v>169.14285714285714</v>
      </c>
      <c r="T64" s="195">
        <f t="shared" si="4"/>
        <v>169.14285714285714</v>
      </c>
      <c r="U64" s="195">
        <f t="shared" si="4"/>
        <v>169.14285714285714</v>
      </c>
      <c r="V64" s="195">
        <f t="shared" si="4"/>
        <v>169.14285714285714</v>
      </c>
      <c r="W64" s="195">
        <f t="shared" si="4"/>
        <v>169.14285714285714</v>
      </c>
      <c r="X64" s="199">
        <f t="shared" si="4"/>
        <v>169.14285714285714</v>
      </c>
    </row>
    <row r="65" spans="2:24" x14ac:dyDescent="0.2">
      <c r="B65" s="194" t="s">
        <v>425</v>
      </c>
      <c r="C65" s="195">
        <v>744</v>
      </c>
      <c r="D65" s="169">
        <v>12</v>
      </c>
      <c r="E65" s="169">
        <v>18</v>
      </c>
      <c r="F65" s="169">
        <v>10</v>
      </c>
      <c r="G65" s="169">
        <v>11</v>
      </c>
      <c r="H65" s="169">
        <v>10</v>
      </c>
      <c r="I65" s="169">
        <v>10</v>
      </c>
      <c r="J65" s="169">
        <v>10</v>
      </c>
      <c r="K65" s="169">
        <v>10</v>
      </c>
      <c r="L65" s="169">
        <v>10</v>
      </c>
      <c r="M65" s="196">
        <v>10</v>
      </c>
      <c r="N65" s="197"/>
      <c r="O65" s="198">
        <f t="shared" si="4"/>
        <v>62</v>
      </c>
      <c r="P65" s="195">
        <f t="shared" si="4"/>
        <v>41.333333333333336</v>
      </c>
      <c r="Q65" s="195">
        <f t="shared" si="4"/>
        <v>74.400000000000006</v>
      </c>
      <c r="R65" s="195">
        <f t="shared" si="4"/>
        <v>67.63636363636364</v>
      </c>
      <c r="S65" s="195">
        <f t="shared" si="4"/>
        <v>74.400000000000006</v>
      </c>
      <c r="T65" s="195">
        <f t="shared" si="4"/>
        <v>74.400000000000006</v>
      </c>
      <c r="U65" s="195">
        <f t="shared" si="4"/>
        <v>74.400000000000006</v>
      </c>
      <c r="V65" s="195">
        <f t="shared" si="4"/>
        <v>74.400000000000006</v>
      </c>
      <c r="W65" s="195">
        <f t="shared" si="4"/>
        <v>74.400000000000006</v>
      </c>
      <c r="X65" s="199">
        <f t="shared" si="4"/>
        <v>74.400000000000006</v>
      </c>
    </row>
    <row r="66" spans="2:24" x14ac:dyDescent="0.2">
      <c r="B66" s="194" t="s">
        <v>426</v>
      </c>
      <c r="C66" s="195">
        <v>657</v>
      </c>
      <c r="D66" s="169">
        <v>10</v>
      </c>
      <c r="E66" s="169">
        <v>3</v>
      </c>
      <c r="F66" s="169">
        <v>10</v>
      </c>
      <c r="G66" s="169">
        <v>7</v>
      </c>
      <c r="H66" s="169">
        <v>12</v>
      </c>
      <c r="I66" s="169">
        <v>10</v>
      </c>
      <c r="J66" s="169">
        <v>12</v>
      </c>
      <c r="K66" s="169">
        <v>10</v>
      </c>
      <c r="L66" s="169">
        <v>9</v>
      </c>
      <c r="M66" s="196">
        <v>9</v>
      </c>
      <c r="N66" s="197"/>
      <c r="O66" s="198">
        <f t="shared" si="4"/>
        <v>65.7</v>
      </c>
      <c r="P66" s="195">
        <f t="shared" si="4"/>
        <v>219</v>
      </c>
      <c r="Q66" s="195">
        <f t="shared" si="4"/>
        <v>65.7</v>
      </c>
      <c r="R66" s="195">
        <f t="shared" si="4"/>
        <v>93.857142857142861</v>
      </c>
      <c r="S66" s="195">
        <f t="shared" si="4"/>
        <v>54.75</v>
      </c>
      <c r="T66" s="195">
        <f t="shared" si="4"/>
        <v>65.7</v>
      </c>
      <c r="U66" s="195">
        <f t="shared" si="4"/>
        <v>54.75</v>
      </c>
      <c r="V66" s="195">
        <f t="shared" si="4"/>
        <v>65.7</v>
      </c>
      <c r="W66" s="195">
        <f t="shared" si="4"/>
        <v>73</v>
      </c>
      <c r="X66" s="199">
        <f t="shared" si="4"/>
        <v>73</v>
      </c>
    </row>
    <row r="67" spans="2:24" x14ac:dyDescent="0.2">
      <c r="B67" s="194" t="s">
        <v>427</v>
      </c>
      <c r="C67" s="195">
        <v>758</v>
      </c>
      <c r="D67" s="169">
        <v>13</v>
      </c>
      <c r="E67" s="169">
        <v>6</v>
      </c>
      <c r="F67" s="169">
        <v>13</v>
      </c>
      <c r="G67" s="169">
        <v>10</v>
      </c>
      <c r="H67" s="169">
        <v>15</v>
      </c>
      <c r="I67" s="169">
        <v>13</v>
      </c>
      <c r="J67" s="169">
        <v>15</v>
      </c>
      <c r="K67" s="169">
        <v>13</v>
      </c>
      <c r="L67" s="169">
        <v>12</v>
      </c>
      <c r="M67" s="196">
        <v>12</v>
      </c>
      <c r="N67" s="197"/>
      <c r="O67" s="198">
        <f t="shared" si="4"/>
        <v>58.307692307692307</v>
      </c>
      <c r="P67" s="195">
        <f t="shared" si="4"/>
        <v>126.33333333333333</v>
      </c>
      <c r="Q67" s="195">
        <f t="shared" si="4"/>
        <v>58.307692307692307</v>
      </c>
      <c r="R67" s="195">
        <f t="shared" si="4"/>
        <v>75.8</v>
      </c>
      <c r="S67" s="195">
        <f t="shared" si="4"/>
        <v>50.533333333333331</v>
      </c>
      <c r="T67" s="195">
        <f t="shared" si="4"/>
        <v>58.307692307692307</v>
      </c>
      <c r="U67" s="195">
        <f t="shared" si="4"/>
        <v>50.533333333333331</v>
      </c>
      <c r="V67" s="195">
        <f t="shared" si="4"/>
        <v>58.307692307692307</v>
      </c>
      <c r="W67" s="195">
        <f t="shared" si="4"/>
        <v>63.166666666666664</v>
      </c>
      <c r="X67" s="199">
        <f t="shared" si="4"/>
        <v>63.166666666666664</v>
      </c>
    </row>
    <row r="68" spans="2:24" x14ac:dyDescent="0.2">
      <c r="B68" s="194" t="s">
        <v>428</v>
      </c>
      <c r="C68" s="195">
        <v>626</v>
      </c>
      <c r="D68" s="169">
        <v>8</v>
      </c>
      <c r="E68" s="169">
        <v>5</v>
      </c>
      <c r="F68" s="169">
        <v>8</v>
      </c>
      <c r="G68" s="169">
        <v>5</v>
      </c>
      <c r="H68" s="169">
        <v>10</v>
      </c>
      <c r="I68" s="169">
        <v>8</v>
      </c>
      <c r="J68" s="169">
        <v>10</v>
      </c>
      <c r="K68" s="169">
        <v>8</v>
      </c>
      <c r="L68" s="169">
        <v>7</v>
      </c>
      <c r="M68" s="196">
        <v>7</v>
      </c>
      <c r="N68" s="197"/>
      <c r="O68" s="198">
        <f t="shared" si="4"/>
        <v>78.25</v>
      </c>
      <c r="P68" s="195">
        <f t="shared" si="4"/>
        <v>125.2</v>
      </c>
      <c r="Q68" s="195">
        <f t="shared" si="4"/>
        <v>78.25</v>
      </c>
      <c r="R68" s="195">
        <f t="shared" si="4"/>
        <v>125.2</v>
      </c>
      <c r="S68" s="195">
        <f t="shared" si="4"/>
        <v>62.6</v>
      </c>
      <c r="T68" s="195">
        <f t="shared" si="4"/>
        <v>78.25</v>
      </c>
      <c r="U68" s="195">
        <f t="shared" si="4"/>
        <v>62.6</v>
      </c>
      <c r="V68" s="195">
        <f t="shared" si="4"/>
        <v>78.25</v>
      </c>
      <c r="W68" s="195">
        <f t="shared" si="4"/>
        <v>89.428571428571431</v>
      </c>
      <c r="X68" s="199">
        <f t="shared" si="4"/>
        <v>89.428571428571431</v>
      </c>
    </row>
    <row r="69" spans="2:24" x14ac:dyDescent="0.2">
      <c r="B69" s="194" t="s">
        <v>429</v>
      </c>
      <c r="C69" s="195">
        <v>909</v>
      </c>
      <c r="D69" s="169">
        <v>11</v>
      </c>
      <c r="E69" s="169">
        <v>22</v>
      </c>
      <c r="F69" s="169">
        <v>12</v>
      </c>
      <c r="G69" s="169">
        <v>15</v>
      </c>
      <c r="H69" s="169">
        <v>12</v>
      </c>
      <c r="I69" s="169">
        <v>12</v>
      </c>
      <c r="J69" s="169">
        <v>12</v>
      </c>
      <c r="K69" s="169">
        <v>12</v>
      </c>
      <c r="L69" s="169">
        <v>11</v>
      </c>
      <c r="M69" s="196">
        <v>11</v>
      </c>
      <c r="N69" s="197"/>
      <c r="O69" s="198">
        <f t="shared" si="4"/>
        <v>82.63636363636364</v>
      </c>
      <c r="P69" s="195">
        <f t="shared" si="4"/>
        <v>41.31818181818182</v>
      </c>
      <c r="Q69" s="195">
        <f t="shared" si="4"/>
        <v>75.75</v>
      </c>
      <c r="R69" s="195">
        <f t="shared" si="4"/>
        <v>60.6</v>
      </c>
      <c r="S69" s="195">
        <f t="shared" si="4"/>
        <v>75.75</v>
      </c>
      <c r="T69" s="195">
        <f t="shared" si="4"/>
        <v>75.75</v>
      </c>
      <c r="U69" s="195">
        <f t="shared" si="4"/>
        <v>75.75</v>
      </c>
      <c r="V69" s="195">
        <f t="shared" si="4"/>
        <v>75.75</v>
      </c>
      <c r="W69" s="195">
        <f t="shared" si="4"/>
        <v>82.63636363636364</v>
      </c>
      <c r="X69" s="199">
        <f t="shared" si="4"/>
        <v>82.63636363636364</v>
      </c>
    </row>
    <row r="70" spans="2:24" ht="13.5" thickBot="1" x14ac:dyDescent="0.25">
      <c r="B70" s="201" t="s">
        <v>430</v>
      </c>
      <c r="C70" s="202">
        <v>716</v>
      </c>
      <c r="D70" s="170">
        <v>13</v>
      </c>
      <c r="E70" s="170">
        <v>24</v>
      </c>
      <c r="F70" s="170">
        <v>14</v>
      </c>
      <c r="G70" s="170">
        <v>17</v>
      </c>
      <c r="H70" s="170">
        <v>14</v>
      </c>
      <c r="I70" s="170">
        <v>14</v>
      </c>
      <c r="J70" s="170">
        <v>14</v>
      </c>
      <c r="K70" s="170">
        <v>14</v>
      </c>
      <c r="L70" s="170">
        <v>13</v>
      </c>
      <c r="M70" s="203">
        <v>13</v>
      </c>
      <c r="N70" s="204"/>
      <c r="O70" s="205">
        <f t="shared" si="4"/>
        <v>55.07692307692308</v>
      </c>
      <c r="P70" s="202">
        <f t="shared" si="4"/>
        <v>29.833333333333332</v>
      </c>
      <c r="Q70" s="202">
        <f t="shared" si="4"/>
        <v>51.142857142857146</v>
      </c>
      <c r="R70" s="202">
        <f t="shared" si="4"/>
        <v>42.117647058823529</v>
      </c>
      <c r="S70" s="202">
        <f t="shared" si="4"/>
        <v>51.142857142857146</v>
      </c>
      <c r="T70" s="202">
        <f t="shared" si="4"/>
        <v>51.142857142857146</v>
      </c>
      <c r="U70" s="202">
        <f t="shared" si="4"/>
        <v>51.142857142857146</v>
      </c>
      <c r="V70" s="202">
        <f t="shared" si="4"/>
        <v>51.142857142857146</v>
      </c>
      <c r="W70" s="202">
        <f t="shared" si="4"/>
        <v>55.07692307692308</v>
      </c>
      <c r="X70" s="206">
        <f t="shared" si="4"/>
        <v>55.07692307692308</v>
      </c>
    </row>
    <row r="71" spans="2:24" ht="13.5" thickBot="1" x14ac:dyDescent="0.25">
      <c r="B71" s="207" t="s">
        <v>330</v>
      </c>
      <c r="C71" s="208">
        <f>SUM(C3:C70)</f>
        <v>162585</v>
      </c>
      <c r="D71" s="815" t="s">
        <v>431</v>
      </c>
      <c r="E71" s="816"/>
      <c r="F71" s="816"/>
      <c r="G71" s="816"/>
      <c r="H71" s="816"/>
      <c r="I71" s="801" t="s">
        <v>548</v>
      </c>
      <c r="J71" s="801"/>
      <c r="K71" s="801"/>
      <c r="L71" s="801"/>
      <c r="M71" s="802"/>
      <c r="N71" s="209"/>
      <c r="O71" s="210">
        <f t="shared" ref="O71:X71" si="5">SUM(O3:O70)</f>
        <v>27821.743667829527</v>
      </c>
      <c r="P71" s="208">
        <f t="shared" si="5"/>
        <v>20453.715733613612</v>
      </c>
      <c r="Q71" s="208">
        <f t="shared" si="5"/>
        <v>30507.610057004211</v>
      </c>
      <c r="R71" s="208">
        <f t="shared" si="5"/>
        <v>29917.570520279241</v>
      </c>
      <c r="S71" s="208">
        <f t="shared" si="5"/>
        <v>25640.051620365626</v>
      </c>
      <c r="T71" s="208">
        <f t="shared" si="5"/>
        <v>29662.204445653515</v>
      </c>
      <c r="U71" s="208">
        <f t="shared" si="5"/>
        <v>24277.122436483369</v>
      </c>
      <c r="V71" s="208">
        <f t="shared" si="5"/>
        <v>29059.866494715563</v>
      </c>
      <c r="W71" s="208">
        <f t="shared" si="5"/>
        <v>25302.995522378944</v>
      </c>
      <c r="X71" s="211">
        <f t="shared" si="5"/>
        <v>25302.995522378944</v>
      </c>
    </row>
    <row r="72" spans="2:24" ht="13.5" thickBot="1" x14ac:dyDescent="0.25">
      <c r="I72" s="800" t="s">
        <v>547</v>
      </c>
      <c r="J72" s="801"/>
      <c r="K72" s="801"/>
      <c r="L72" s="801"/>
      <c r="M72" s="802"/>
      <c r="N72" s="209"/>
      <c r="O72" s="210">
        <v>5</v>
      </c>
      <c r="P72" s="208">
        <v>10</v>
      </c>
      <c r="Q72" s="208">
        <v>1</v>
      </c>
      <c r="R72" s="208">
        <v>2</v>
      </c>
      <c r="S72" s="208">
        <v>6</v>
      </c>
      <c r="T72" s="208">
        <v>3</v>
      </c>
      <c r="U72" s="208">
        <v>9</v>
      </c>
      <c r="V72" s="208">
        <v>4</v>
      </c>
      <c r="W72" s="208">
        <v>7</v>
      </c>
      <c r="X72" s="211">
        <v>8</v>
      </c>
    </row>
    <row r="73" spans="2:24" ht="26.25" thickBot="1" x14ac:dyDescent="0.25">
      <c r="O73" s="181" t="s">
        <v>432</v>
      </c>
      <c r="P73" s="173" t="s">
        <v>433</v>
      </c>
      <c r="Q73" s="174" t="s">
        <v>434</v>
      </c>
      <c r="R73" s="175" t="s">
        <v>436</v>
      </c>
      <c r="S73" s="176" t="s">
        <v>437</v>
      </c>
      <c r="T73" s="177" t="s">
        <v>438</v>
      </c>
      <c r="U73" s="178" t="s">
        <v>439</v>
      </c>
      <c r="V73" s="179" t="s">
        <v>440</v>
      </c>
      <c r="W73" s="180" t="s">
        <v>441</v>
      </c>
      <c r="X73" s="182" t="s">
        <v>442</v>
      </c>
    </row>
    <row r="75" spans="2:24" x14ac:dyDescent="0.2">
      <c r="O75" s="213"/>
    </row>
    <row r="76" spans="2:24" x14ac:dyDescent="0.2">
      <c r="D76" s="11" t="s">
        <v>632</v>
      </c>
      <c r="E76" s="123"/>
    </row>
    <row r="77" spans="2:24" x14ac:dyDescent="0.2">
      <c r="D77" s="19"/>
      <c r="E77" s="164" t="s">
        <v>231</v>
      </c>
      <c r="F77" s="166">
        <f>AVERAGE(Q71,S71,T71,U71,V71)</f>
        <v>27829.371010844457</v>
      </c>
    </row>
    <row r="78" spans="2:24" x14ac:dyDescent="0.2">
      <c r="D78" s="19"/>
      <c r="E78" s="165" t="s">
        <v>232</v>
      </c>
      <c r="F78" s="166">
        <f>AVERAGE(O71,R71,W71,X71)</f>
        <v>27086.326308216663</v>
      </c>
    </row>
    <row r="79" spans="2:24" x14ac:dyDescent="0.2">
      <c r="D79" s="19"/>
      <c r="E79" s="163" t="s">
        <v>233</v>
      </c>
      <c r="F79" s="166">
        <f>P71</f>
        <v>20453.715733613612</v>
      </c>
    </row>
    <row r="95" spans="1:24" ht="13.5" thickBot="1" x14ac:dyDescent="0.25"/>
    <row r="96" spans="1:24" ht="12.75" customHeight="1" x14ac:dyDescent="0.2">
      <c r="A96" s="793" t="s">
        <v>484</v>
      </c>
      <c r="B96" s="795" t="s">
        <v>488</v>
      </c>
      <c r="C96" s="795" t="s">
        <v>487</v>
      </c>
      <c r="D96" s="798" t="s">
        <v>485</v>
      </c>
      <c r="E96" s="798"/>
      <c r="F96" s="798"/>
      <c r="G96" s="798"/>
      <c r="H96" s="798"/>
      <c r="I96" s="798"/>
      <c r="J96" s="798"/>
      <c r="K96" s="798"/>
      <c r="L96" s="798"/>
      <c r="M96" s="799"/>
      <c r="N96" s="185"/>
      <c r="O96" s="793" t="s">
        <v>486</v>
      </c>
      <c r="P96" s="798"/>
      <c r="Q96" s="798"/>
      <c r="R96" s="798"/>
      <c r="S96" s="798"/>
      <c r="T96" s="798"/>
      <c r="U96" s="798"/>
      <c r="V96" s="798"/>
      <c r="W96" s="798"/>
      <c r="X96" s="799"/>
    </row>
    <row r="97" spans="1:24" s="187" customFormat="1" ht="26.25" thickBot="1" x14ac:dyDescent="0.25">
      <c r="A97" s="794"/>
      <c r="B97" s="796"/>
      <c r="C97" s="797"/>
      <c r="D97" s="172" t="s">
        <v>432</v>
      </c>
      <c r="E97" s="173" t="s">
        <v>433</v>
      </c>
      <c r="F97" s="174" t="s">
        <v>434</v>
      </c>
      <c r="G97" s="175" t="s">
        <v>436</v>
      </c>
      <c r="H97" s="176" t="s">
        <v>437</v>
      </c>
      <c r="I97" s="177" t="s">
        <v>438</v>
      </c>
      <c r="J97" s="178" t="s">
        <v>439</v>
      </c>
      <c r="K97" s="179" t="s">
        <v>440</v>
      </c>
      <c r="L97" s="180" t="s">
        <v>441</v>
      </c>
      <c r="M97" s="182" t="s">
        <v>442</v>
      </c>
      <c r="N97" s="186"/>
      <c r="O97" s="181" t="s">
        <v>432</v>
      </c>
      <c r="P97" s="173" t="s">
        <v>433</v>
      </c>
      <c r="Q97" s="174" t="s">
        <v>434</v>
      </c>
      <c r="R97" s="175" t="s">
        <v>436</v>
      </c>
      <c r="S97" s="176" t="s">
        <v>437</v>
      </c>
      <c r="T97" s="177" t="s">
        <v>438</v>
      </c>
      <c r="U97" s="178" t="s">
        <v>439</v>
      </c>
      <c r="V97" s="179" t="s">
        <v>440</v>
      </c>
      <c r="W97" s="180" t="s">
        <v>441</v>
      </c>
      <c r="X97" s="182" t="s">
        <v>442</v>
      </c>
    </row>
    <row r="98" spans="1:24" s="187" customFormat="1" x14ac:dyDescent="0.2">
      <c r="A98" s="803" t="s">
        <v>493</v>
      </c>
      <c r="B98" s="804"/>
      <c r="C98" s="804"/>
      <c r="D98" s="804"/>
      <c r="E98" s="804"/>
      <c r="F98" s="804"/>
      <c r="G98" s="804"/>
      <c r="H98" s="804"/>
      <c r="I98" s="804"/>
      <c r="J98" s="804"/>
      <c r="K98" s="804"/>
      <c r="L98" s="804"/>
      <c r="M98" s="805"/>
      <c r="O98" s="819"/>
      <c r="P98" s="820"/>
      <c r="Q98" s="820"/>
      <c r="R98" s="820"/>
      <c r="S98" s="820"/>
      <c r="T98" s="820"/>
      <c r="U98" s="820"/>
      <c r="V98" s="820"/>
      <c r="W98" s="820"/>
      <c r="X98" s="821"/>
    </row>
    <row r="99" spans="1:24" x14ac:dyDescent="0.2">
      <c r="A99" s="194" t="s">
        <v>494</v>
      </c>
      <c r="B99" s="237">
        <v>16.5</v>
      </c>
      <c r="C99" s="809">
        <f>'Komlexne posudenie'!E5</f>
        <v>72.786500000000004</v>
      </c>
      <c r="D99" s="195">
        <f>16467+1426</f>
        <v>17893</v>
      </c>
      <c r="E99" s="195" t="s">
        <v>492</v>
      </c>
      <c r="F99" s="195" t="s">
        <v>492</v>
      </c>
      <c r="G99" s="195" t="s">
        <v>492</v>
      </c>
      <c r="H99" s="195" t="s">
        <v>492</v>
      </c>
      <c r="I99" s="195" t="s">
        <v>492</v>
      </c>
      <c r="J99" s="195" t="s">
        <v>492</v>
      </c>
      <c r="K99" s="195" t="s">
        <v>492</v>
      </c>
      <c r="L99" s="195" t="s">
        <v>492</v>
      </c>
      <c r="M99" s="199" t="s">
        <v>492</v>
      </c>
      <c r="N99" s="191"/>
      <c r="O99" s="192">
        <f>D99*$B$99/C99</f>
        <v>4056.1711306354887</v>
      </c>
      <c r="P99" s="189" t="s">
        <v>492</v>
      </c>
      <c r="Q99" s="189" t="s">
        <v>492</v>
      </c>
      <c r="R99" s="189" t="s">
        <v>492</v>
      </c>
      <c r="S99" s="189" t="s">
        <v>492</v>
      </c>
      <c r="T99" s="189" t="s">
        <v>492</v>
      </c>
      <c r="U99" s="189" t="s">
        <v>492</v>
      </c>
      <c r="V99" s="189" t="s">
        <v>492</v>
      </c>
      <c r="W99" s="189" t="s">
        <v>492</v>
      </c>
      <c r="X99" s="193" t="s">
        <v>492</v>
      </c>
    </row>
    <row r="100" spans="1:24" x14ac:dyDescent="0.2">
      <c r="A100" s="194" t="s">
        <v>495</v>
      </c>
      <c r="B100" s="237">
        <v>8</v>
      </c>
      <c r="C100" s="809"/>
      <c r="D100" s="195">
        <f>12456+1026</f>
        <v>13482</v>
      </c>
      <c r="E100" s="195" t="s">
        <v>492</v>
      </c>
      <c r="F100" s="195" t="s">
        <v>492</v>
      </c>
      <c r="G100" s="195" t="s">
        <v>492</v>
      </c>
      <c r="H100" s="195" t="s">
        <v>492</v>
      </c>
      <c r="I100" s="195" t="s">
        <v>492</v>
      </c>
      <c r="J100" s="195" t="s">
        <v>492</v>
      </c>
      <c r="K100" s="195" t="s">
        <v>492</v>
      </c>
      <c r="L100" s="195" t="s">
        <v>492</v>
      </c>
      <c r="M100" s="199" t="s">
        <v>492</v>
      </c>
      <c r="N100" s="197"/>
      <c r="O100" s="192">
        <f>D100*$B$100/C99</f>
        <v>1481.8132483358863</v>
      </c>
      <c r="P100" s="195" t="s">
        <v>492</v>
      </c>
      <c r="Q100" s="195" t="s">
        <v>492</v>
      </c>
      <c r="R100" s="195" t="s">
        <v>492</v>
      </c>
      <c r="S100" s="195" t="s">
        <v>492</v>
      </c>
      <c r="T100" s="195" t="s">
        <v>492</v>
      </c>
      <c r="U100" s="195" t="s">
        <v>492</v>
      </c>
      <c r="V100" s="195" t="s">
        <v>492</v>
      </c>
      <c r="W100" s="195" t="s">
        <v>492</v>
      </c>
      <c r="X100" s="199" t="s">
        <v>492</v>
      </c>
    </row>
    <row r="101" spans="1:24" x14ac:dyDescent="0.2">
      <c r="A101" s="194" t="s">
        <v>496</v>
      </c>
      <c r="B101" s="237">
        <f>39-24.5</f>
        <v>14.5</v>
      </c>
      <c r="C101" s="809"/>
      <c r="D101" s="195">
        <f>9970+996</f>
        <v>10966</v>
      </c>
      <c r="E101" s="195" t="s">
        <v>492</v>
      </c>
      <c r="F101" s="195" t="s">
        <v>492</v>
      </c>
      <c r="G101" s="195" t="s">
        <v>492</v>
      </c>
      <c r="H101" s="195" t="s">
        <v>492</v>
      </c>
      <c r="I101" s="195" t="s">
        <v>492</v>
      </c>
      <c r="J101" s="195" t="s">
        <v>492</v>
      </c>
      <c r="K101" s="195" t="s">
        <v>492</v>
      </c>
      <c r="L101" s="195" t="s">
        <v>492</v>
      </c>
      <c r="M101" s="199" t="s">
        <v>492</v>
      </c>
      <c r="N101" s="197"/>
      <c r="O101" s="192">
        <f>D101*$B$101/C99</f>
        <v>2184.5671930921253</v>
      </c>
      <c r="P101" s="195" t="s">
        <v>492</v>
      </c>
      <c r="Q101" s="195" t="s">
        <v>492</v>
      </c>
      <c r="R101" s="195" t="s">
        <v>492</v>
      </c>
      <c r="S101" s="195" t="s">
        <v>492</v>
      </c>
      <c r="T101" s="195" t="s">
        <v>492</v>
      </c>
      <c r="U101" s="195" t="s">
        <v>492</v>
      </c>
      <c r="V101" s="195" t="s">
        <v>492</v>
      </c>
      <c r="W101" s="195" t="s">
        <v>492</v>
      </c>
      <c r="X101" s="199" t="s">
        <v>492</v>
      </c>
    </row>
    <row r="102" spans="1:24" x14ac:dyDescent="0.2">
      <c r="A102" s="243" t="s">
        <v>490</v>
      </c>
      <c r="B102" s="245">
        <v>6</v>
      </c>
      <c r="C102" s="809"/>
      <c r="D102" s="195">
        <f>3750+591</f>
        <v>4341</v>
      </c>
      <c r="E102" s="195" t="s">
        <v>492</v>
      </c>
      <c r="F102" s="195" t="s">
        <v>492</v>
      </c>
      <c r="G102" s="195" t="s">
        <v>492</v>
      </c>
      <c r="H102" s="195" t="s">
        <v>492</v>
      </c>
      <c r="I102" s="195" t="s">
        <v>492</v>
      </c>
      <c r="J102" s="195" t="s">
        <v>492</v>
      </c>
      <c r="K102" s="195" t="s">
        <v>492</v>
      </c>
      <c r="L102" s="195" t="s">
        <v>492</v>
      </c>
      <c r="M102" s="199" t="s">
        <v>492</v>
      </c>
      <c r="N102" s="197"/>
      <c r="O102" s="192">
        <f>D102*$B$102/C99</f>
        <v>357.84108316789514</v>
      </c>
      <c r="P102" s="195" t="s">
        <v>492</v>
      </c>
      <c r="Q102" s="195" t="s">
        <v>492</v>
      </c>
      <c r="R102" s="195" t="s">
        <v>492</v>
      </c>
      <c r="S102" s="195" t="s">
        <v>492</v>
      </c>
      <c r="T102" s="195" t="s">
        <v>492</v>
      </c>
      <c r="U102" s="195" t="s">
        <v>492</v>
      </c>
      <c r="V102" s="195" t="s">
        <v>492</v>
      </c>
      <c r="W102" s="195" t="s">
        <v>492</v>
      </c>
      <c r="X102" s="199" t="s">
        <v>492</v>
      </c>
    </row>
    <row r="103" spans="1:24" x14ac:dyDescent="0.2">
      <c r="A103" s="194" t="s">
        <v>491</v>
      </c>
      <c r="B103" s="237">
        <f>58-45</f>
        <v>13</v>
      </c>
      <c r="C103" s="809"/>
      <c r="D103" s="195">
        <f>4825+462</f>
        <v>5287</v>
      </c>
      <c r="E103" s="195" t="s">
        <v>492</v>
      </c>
      <c r="F103" s="195" t="s">
        <v>492</v>
      </c>
      <c r="G103" s="195" t="s">
        <v>492</v>
      </c>
      <c r="H103" s="195" t="s">
        <v>492</v>
      </c>
      <c r="I103" s="195" t="s">
        <v>492</v>
      </c>
      <c r="J103" s="195" t="s">
        <v>492</v>
      </c>
      <c r="K103" s="195" t="s">
        <v>492</v>
      </c>
      <c r="L103" s="195" t="s">
        <v>492</v>
      </c>
      <c r="M103" s="199" t="s">
        <v>492</v>
      </c>
      <c r="N103" s="197"/>
      <c r="O103" s="192">
        <f>D103*$B$103/C99</f>
        <v>944.28225014254008</v>
      </c>
      <c r="P103" s="195" t="s">
        <v>492</v>
      </c>
      <c r="Q103" s="195" t="s">
        <v>492</v>
      </c>
      <c r="R103" s="195" t="s">
        <v>492</v>
      </c>
      <c r="S103" s="195" t="s">
        <v>492</v>
      </c>
      <c r="T103" s="195" t="s">
        <v>492</v>
      </c>
      <c r="U103" s="195" t="s">
        <v>492</v>
      </c>
      <c r="V103" s="195" t="s">
        <v>492</v>
      </c>
      <c r="W103" s="195" t="s">
        <v>492</v>
      </c>
      <c r="X103" s="199" t="s">
        <v>492</v>
      </c>
    </row>
    <row r="104" spans="1:24" x14ac:dyDescent="0.2">
      <c r="A104" s="194" t="s">
        <v>489</v>
      </c>
      <c r="B104" s="237">
        <f>C99-B103-B102-B101-B100-B99</f>
        <v>14.786500000000004</v>
      </c>
      <c r="C104" s="809"/>
      <c r="D104" s="195">
        <f>1682+265</f>
        <v>1947</v>
      </c>
      <c r="E104" s="195" t="s">
        <v>492</v>
      </c>
      <c r="F104" s="195" t="s">
        <v>492</v>
      </c>
      <c r="G104" s="195" t="s">
        <v>492</v>
      </c>
      <c r="H104" s="195" t="s">
        <v>492</v>
      </c>
      <c r="I104" s="195" t="s">
        <v>492</v>
      </c>
      <c r="J104" s="195" t="s">
        <v>492</v>
      </c>
      <c r="K104" s="195" t="s">
        <v>492</v>
      </c>
      <c r="L104" s="195" t="s">
        <v>492</v>
      </c>
      <c r="M104" s="199" t="s">
        <v>492</v>
      </c>
      <c r="N104" s="197"/>
      <c r="O104" s="239">
        <f>D104*$B$104/C99</f>
        <v>395.53097758512922</v>
      </c>
      <c r="P104" s="202" t="s">
        <v>492</v>
      </c>
      <c r="Q104" s="202" t="s">
        <v>492</v>
      </c>
      <c r="R104" s="202" t="s">
        <v>492</v>
      </c>
      <c r="S104" s="202" t="s">
        <v>492</v>
      </c>
      <c r="T104" s="202" t="s">
        <v>492</v>
      </c>
      <c r="U104" s="202" t="s">
        <v>492</v>
      </c>
      <c r="V104" s="202" t="s">
        <v>492</v>
      </c>
      <c r="W104" s="202" t="s">
        <v>492</v>
      </c>
      <c r="X104" s="206" t="s">
        <v>492</v>
      </c>
    </row>
    <row r="105" spans="1:24" x14ac:dyDescent="0.2">
      <c r="A105" s="806" t="s">
        <v>178</v>
      </c>
      <c r="B105" s="807"/>
      <c r="C105" s="807"/>
      <c r="D105" s="807"/>
      <c r="E105" s="807"/>
      <c r="F105" s="807"/>
      <c r="G105" s="807"/>
      <c r="H105" s="807"/>
      <c r="I105" s="807"/>
      <c r="J105" s="807"/>
      <c r="K105" s="807"/>
      <c r="L105" s="807"/>
      <c r="M105" s="808"/>
      <c r="N105" s="197"/>
      <c r="O105" s="817"/>
      <c r="P105" s="670"/>
      <c r="Q105" s="670"/>
      <c r="R105" s="670"/>
      <c r="S105" s="670"/>
      <c r="T105" s="670"/>
      <c r="U105" s="670"/>
      <c r="V105" s="670"/>
      <c r="W105" s="670"/>
      <c r="X105" s="818"/>
    </row>
    <row r="106" spans="1:24" x14ac:dyDescent="0.2">
      <c r="A106" s="194" t="s">
        <v>494</v>
      </c>
      <c r="B106" s="238">
        <v>16</v>
      </c>
      <c r="C106" s="809">
        <f>'Komlexne posudenie'!F5</f>
        <v>69.307599999999994</v>
      </c>
      <c r="D106" s="195" t="s">
        <v>492</v>
      </c>
      <c r="E106" s="195">
        <f>16537+1402</f>
        <v>17939</v>
      </c>
      <c r="F106" s="195" t="s">
        <v>492</v>
      </c>
      <c r="G106" s="195" t="s">
        <v>492</v>
      </c>
      <c r="H106" s="195" t="s">
        <v>492</v>
      </c>
      <c r="I106" s="195" t="s">
        <v>492</v>
      </c>
      <c r="J106" s="195" t="s">
        <v>492</v>
      </c>
      <c r="K106" s="195" t="s">
        <v>492</v>
      </c>
      <c r="L106" s="195" t="s">
        <v>492</v>
      </c>
      <c r="M106" s="199" t="s">
        <v>492</v>
      </c>
      <c r="N106" s="197"/>
      <c r="O106" s="198" t="s">
        <v>492</v>
      </c>
      <c r="P106" s="195">
        <f>E106*B106/C106</f>
        <v>4141.3062925278036</v>
      </c>
      <c r="Q106" s="195" t="s">
        <v>492</v>
      </c>
      <c r="R106" s="195" t="s">
        <v>492</v>
      </c>
      <c r="S106" s="195" t="s">
        <v>492</v>
      </c>
      <c r="T106" s="195" t="s">
        <v>492</v>
      </c>
      <c r="U106" s="195" t="s">
        <v>492</v>
      </c>
      <c r="V106" s="195" t="s">
        <v>492</v>
      </c>
      <c r="W106" s="195" t="s">
        <v>492</v>
      </c>
      <c r="X106" s="199" t="s">
        <v>492</v>
      </c>
    </row>
    <row r="107" spans="1:24" x14ac:dyDescent="0.2">
      <c r="A107" s="194" t="s">
        <v>495</v>
      </c>
      <c r="B107" s="238">
        <f>22.5-B106</f>
        <v>6.5</v>
      </c>
      <c r="C107" s="813"/>
      <c r="D107" s="195" t="s">
        <v>492</v>
      </c>
      <c r="E107" s="195">
        <f>12030+973</f>
        <v>13003</v>
      </c>
      <c r="F107" s="195" t="s">
        <v>492</v>
      </c>
      <c r="G107" s="195" t="s">
        <v>492</v>
      </c>
      <c r="H107" s="195" t="s">
        <v>492</v>
      </c>
      <c r="I107" s="195" t="s">
        <v>492</v>
      </c>
      <c r="J107" s="195" t="s">
        <v>492</v>
      </c>
      <c r="K107" s="195" t="s">
        <v>492</v>
      </c>
      <c r="L107" s="195" t="s">
        <v>492</v>
      </c>
      <c r="M107" s="199" t="s">
        <v>492</v>
      </c>
      <c r="N107" s="197"/>
      <c r="O107" s="198" t="s">
        <v>492</v>
      </c>
      <c r="P107" s="195">
        <f>E107*B107/C106</f>
        <v>1219.4838661272358</v>
      </c>
      <c r="Q107" s="195" t="s">
        <v>492</v>
      </c>
      <c r="R107" s="195" t="s">
        <v>492</v>
      </c>
      <c r="S107" s="195" t="s">
        <v>492</v>
      </c>
      <c r="T107" s="195" t="s">
        <v>492</v>
      </c>
      <c r="U107" s="195" t="s">
        <v>492</v>
      </c>
      <c r="V107" s="195" t="s">
        <v>492</v>
      </c>
      <c r="W107" s="195" t="s">
        <v>492</v>
      </c>
      <c r="X107" s="199" t="s">
        <v>492</v>
      </c>
    </row>
    <row r="108" spans="1:24" x14ac:dyDescent="0.2">
      <c r="A108" s="194" t="s">
        <v>497</v>
      </c>
      <c r="B108" s="238">
        <f>38-B107-B106</f>
        <v>15.5</v>
      </c>
      <c r="C108" s="813"/>
      <c r="D108" s="195" t="s">
        <v>492</v>
      </c>
      <c r="E108" s="195">
        <f>7369+451</f>
        <v>7820</v>
      </c>
      <c r="F108" s="195" t="s">
        <v>492</v>
      </c>
      <c r="G108" s="195" t="s">
        <v>492</v>
      </c>
      <c r="H108" s="195" t="s">
        <v>492</v>
      </c>
      <c r="I108" s="195" t="s">
        <v>492</v>
      </c>
      <c r="J108" s="195" t="s">
        <v>492</v>
      </c>
      <c r="K108" s="195" t="s">
        <v>492</v>
      </c>
      <c r="L108" s="195" t="s">
        <v>492</v>
      </c>
      <c r="M108" s="199" t="s">
        <v>492</v>
      </c>
      <c r="N108" s="197"/>
      <c r="O108" s="198" t="s">
        <v>492</v>
      </c>
      <c r="P108" s="195">
        <f>E108*B108/C106</f>
        <v>1748.8702537672639</v>
      </c>
      <c r="Q108" s="195" t="s">
        <v>492</v>
      </c>
      <c r="R108" s="195" t="s">
        <v>492</v>
      </c>
      <c r="S108" s="195" t="s">
        <v>492</v>
      </c>
      <c r="T108" s="195" t="s">
        <v>492</v>
      </c>
      <c r="U108" s="195" t="s">
        <v>492</v>
      </c>
      <c r="V108" s="195" t="s">
        <v>492</v>
      </c>
      <c r="W108" s="195" t="s">
        <v>492</v>
      </c>
      <c r="X108" s="199" t="s">
        <v>492</v>
      </c>
    </row>
    <row r="109" spans="1:24" x14ac:dyDescent="0.2">
      <c r="A109" s="194" t="s">
        <v>498</v>
      </c>
      <c r="B109" s="238">
        <f>50.5-B108-B107-B106</f>
        <v>12.5</v>
      </c>
      <c r="C109" s="813"/>
      <c r="D109" s="195" t="s">
        <v>492</v>
      </c>
      <c r="E109" s="195">
        <f>5595+591</f>
        <v>6186</v>
      </c>
      <c r="F109" s="195" t="s">
        <v>492</v>
      </c>
      <c r="G109" s="195" t="s">
        <v>492</v>
      </c>
      <c r="H109" s="195" t="s">
        <v>492</v>
      </c>
      <c r="I109" s="195" t="s">
        <v>492</v>
      </c>
      <c r="J109" s="195" t="s">
        <v>492</v>
      </c>
      <c r="K109" s="195" t="s">
        <v>492</v>
      </c>
      <c r="L109" s="195" t="s">
        <v>492</v>
      </c>
      <c r="M109" s="199" t="s">
        <v>492</v>
      </c>
      <c r="N109" s="197"/>
      <c r="O109" s="198" t="s">
        <v>492</v>
      </c>
      <c r="P109" s="195">
        <f>E109*B109/C106</f>
        <v>1115.6785114475181</v>
      </c>
      <c r="Q109" s="195" t="s">
        <v>492</v>
      </c>
      <c r="R109" s="195" t="s">
        <v>492</v>
      </c>
      <c r="S109" s="195" t="s">
        <v>492</v>
      </c>
      <c r="T109" s="195" t="s">
        <v>492</v>
      </c>
      <c r="U109" s="195" t="s">
        <v>492</v>
      </c>
      <c r="V109" s="195" t="s">
        <v>492</v>
      </c>
      <c r="W109" s="195" t="s">
        <v>492</v>
      </c>
      <c r="X109" s="199" t="s">
        <v>492</v>
      </c>
    </row>
    <row r="110" spans="1:24" x14ac:dyDescent="0.2">
      <c r="A110" s="194" t="s">
        <v>503</v>
      </c>
      <c r="B110" s="238">
        <f>C106-B109-B108-B107-B106</f>
        <v>18.807599999999994</v>
      </c>
      <c r="C110" s="813"/>
      <c r="D110" s="195" t="s">
        <v>492</v>
      </c>
      <c r="E110" s="195">
        <f>1918+251</f>
        <v>2169</v>
      </c>
      <c r="F110" s="195" t="s">
        <v>492</v>
      </c>
      <c r="G110" s="195" t="s">
        <v>492</v>
      </c>
      <c r="H110" s="195" t="s">
        <v>492</v>
      </c>
      <c r="I110" s="195" t="s">
        <v>492</v>
      </c>
      <c r="J110" s="195" t="s">
        <v>492</v>
      </c>
      <c r="K110" s="195" t="s">
        <v>492</v>
      </c>
      <c r="L110" s="195" t="s">
        <v>492</v>
      </c>
      <c r="M110" s="199" t="s">
        <v>492</v>
      </c>
      <c r="N110" s="197"/>
      <c r="O110" s="205" t="s">
        <v>492</v>
      </c>
      <c r="P110" s="195">
        <f>E110*B110/C106</f>
        <v>588.58890511285904</v>
      </c>
      <c r="Q110" s="202" t="s">
        <v>492</v>
      </c>
      <c r="R110" s="202" t="s">
        <v>492</v>
      </c>
      <c r="S110" s="202" t="s">
        <v>492</v>
      </c>
      <c r="T110" s="202" t="s">
        <v>492</v>
      </c>
      <c r="U110" s="202" t="s">
        <v>492</v>
      </c>
      <c r="V110" s="202" t="s">
        <v>492</v>
      </c>
      <c r="W110" s="202" t="s">
        <v>492</v>
      </c>
      <c r="X110" s="206" t="s">
        <v>492</v>
      </c>
    </row>
    <row r="111" spans="1:24" x14ac:dyDescent="0.2">
      <c r="A111" s="806" t="s">
        <v>435</v>
      </c>
      <c r="B111" s="807"/>
      <c r="C111" s="807"/>
      <c r="D111" s="807"/>
      <c r="E111" s="807"/>
      <c r="F111" s="807"/>
      <c r="G111" s="807"/>
      <c r="H111" s="807"/>
      <c r="I111" s="807"/>
      <c r="J111" s="807"/>
      <c r="K111" s="807"/>
      <c r="L111" s="807"/>
      <c r="M111" s="808"/>
      <c r="N111" s="197"/>
      <c r="O111" s="817"/>
      <c r="P111" s="670"/>
      <c r="Q111" s="670"/>
      <c r="R111" s="670"/>
      <c r="S111" s="670"/>
      <c r="T111" s="670"/>
      <c r="U111" s="670"/>
      <c r="V111" s="670"/>
      <c r="W111" s="670"/>
      <c r="X111" s="818"/>
    </row>
    <row r="112" spans="1:24" x14ac:dyDescent="0.2">
      <c r="A112" s="194" t="s">
        <v>494</v>
      </c>
      <c r="B112" s="237">
        <v>13</v>
      </c>
      <c r="C112" s="809">
        <f>'Komlexne posudenie'!G5</f>
        <v>72.119699999999995</v>
      </c>
      <c r="D112" s="195" t="s">
        <v>492</v>
      </c>
      <c r="E112" s="195" t="s">
        <v>492</v>
      </c>
      <c r="F112" s="195">
        <f>16540+1457</f>
        <v>17997</v>
      </c>
      <c r="G112" s="195" t="s">
        <v>492</v>
      </c>
      <c r="H112" s="195" t="s">
        <v>492</v>
      </c>
      <c r="I112" s="195" t="s">
        <v>492</v>
      </c>
      <c r="J112" s="195" t="s">
        <v>492</v>
      </c>
      <c r="K112" s="195" t="s">
        <v>492</v>
      </c>
      <c r="L112" s="195" t="s">
        <v>492</v>
      </c>
      <c r="M112" s="199" t="s">
        <v>492</v>
      </c>
      <c r="N112" s="197"/>
      <c r="O112" s="198" t="s">
        <v>492</v>
      </c>
      <c r="P112" s="195" t="s">
        <v>492</v>
      </c>
      <c r="Q112" s="195">
        <f>F112*B112/C112</f>
        <v>3244.0650751459034</v>
      </c>
      <c r="R112" s="195" t="s">
        <v>492</v>
      </c>
      <c r="S112" s="195" t="s">
        <v>492</v>
      </c>
      <c r="T112" s="195" t="s">
        <v>492</v>
      </c>
      <c r="U112" s="195" t="s">
        <v>492</v>
      </c>
      <c r="V112" s="195" t="s">
        <v>492</v>
      </c>
      <c r="W112" s="195" t="s">
        <v>492</v>
      </c>
      <c r="X112" s="199" t="s">
        <v>492</v>
      </c>
    </row>
    <row r="113" spans="1:24" x14ac:dyDescent="0.2">
      <c r="A113" s="194" t="s">
        <v>499</v>
      </c>
      <c r="B113" s="237">
        <f>21.5-B112</f>
        <v>8.5</v>
      </c>
      <c r="C113" s="809"/>
      <c r="D113" s="195" t="s">
        <v>492</v>
      </c>
      <c r="E113" s="195" t="s">
        <v>492</v>
      </c>
      <c r="F113" s="195">
        <f>10452+742</f>
        <v>11194</v>
      </c>
      <c r="G113" s="195" t="s">
        <v>492</v>
      </c>
      <c r="H113" s="195" t="s">
        <v>492</v>
      </c>
      <c r="I113" s="195" t="s">
        <v>492</v>
      </c>
      <c r="J113" s="195" t="s">
        <v>492</v>
      </c>
      <c r="K113" s="195" t="s">
        <v>492</v>
      </c>
      <c r="L113" s="195" t="s">
        <v>492</v>
      </c>
      <c r="M113" s="199" t="s">
        <v>492</v>
      </c>
      <c r="N113" s="197"/>
      <c r="O113" s="198" t="s">
        <v>492</v>
      </c>
      <c r="P113" s="195" t="s">
        <v>492</v>
      </c>
      <c r="Q113" s="195">
        <f>F113*B113/C112</f>
        <v>1319.3205185268382</v>
      </c>
      <c r="R113" s="195" t="s">
        <v>492</v>
      </c>
      <c r="S113" s="195" t="s">
        <v>492</v>
      </c>
      <c r="T113" s="195" t="s">
        <v>492</v>
      </c>
      <c r="U113" s="195" t="s">
        <v>492</v>
      </c>
      <c r="V113" s="195" t="s">
        <v>492</v>
      </c>
      <c r="W113" s="195" t="s">
        <v>492</v>
      </c>
      <c r="X113" s="199" t="s">
        <v>492</v>
      </c>
    </row>
    <row r="114" spans="1:24" x14ac:dyDescent="0.2">
      <c r="A114" s="194" t="s">
        <v>500</v>
      </c>
      <c r="B114" s="237">
        <f>36-B113-B112</f>
        <v>14.5</v>
      </c>
      <c r="C114" s="809"/>
      <c r="D114" s="195" t="s">
        <v>492</v>
      </c>
      <c r="E114" s="195" t="s">
        <v>492</v>
      </c>
      <c r="F114" s="195">
        <f>9473+867</f>
        <v>10340</v>
      </c>
      <c r="G114" s="195" t="s">
        <v>492</v>
      </c>
      <c r="H114" s="195" t="s">
        <v>492</v>
      </c>
      <c r="I114" s="195" t="s">
        <v>492</v>
      </c>
      <c r="J114" s="195" t="s">
        <v>492</v>
      </c>
      <c r="K114" s="195" t="s">
        <v>492</v>
      </c>
      <c r="L114" s="195" t="s">
        <v>492</v>
      </c>
      <c r="M114" s="199" t="s">
        <v>492</v>
      </c>
      <c r="N114" s="197"/>
      <c r="O114" s="198" t="s">
        <v>492</v>
      </c>
      <c r="P114" s="195" t="s">
        <v>492</v>
      </c>
      <c r="Q114" s="195">
        <f>F114*B114/C112</f>
        <v>2078.9049316622227</v>
      </c>
      <c r="R114" s="195" t="s">
        <v>492</v>
      </c>
      <c r="S114" s="195" t="s">
        <v>492</v>
      </c>
      <c r="T114" s="195" t="s">
        <v>492</v>
      </c>
      <c r="U114" s="195" t="s">
        <v>492</v>
      </c>
      <c r="V114" s="195" t="s">
        <v>492</v>
      </c>
      <c r="W114" s="195" t="s">
        <v>492</v>
      </c>
      <c r="X114" s="199" t="s">
        <v>492</v>
      </c>
    </row>
    <row r="115" spans="1:24" x14ac:dyDescent="0.2">
      <c r="A115" s="194" t="s">
        <v>501</v>
      </c>
      <c r="B115" s="237">
        <f>41-B114-B113-B112</f>
        <v>5</v>
      </c>
      <c r="C115" s="809"/>
      <c r="D115" s="195"/>
      <c r="E115" s="195"/>
      <c r="F115" s="195">
        <f>3473+341</f>
        <v>3814</v>
      </c>
      <c r="G115" s="195"/>
      <c r="H115" s="195"/>
      <c r="I115" s="195"/>
      <c r="J115" s="195"/>
      <c r="K115" s="195"/>
      <c r="L115" s="195"/>
      <c r="M115" s="199"/>
      <c r="N115" s="197"/>
      <c r="O115" s="198" t="s">
        <v>492</v>
      </c>
      <c r="P115" s="195" t="s">
        <v>492</v>
      </c>
      <c r="Q115" s="195">
        <f>F115*B115/C112</f>
        <v>264.42151035015399</v>
      </c>
      <c r="R115" s="195" t="s">
        <v>492</v>
      </c>
      <c r="S115" s="195" t="s">
        <v>492</v>
      </c>
      <c r="T115" s="195" t="s">
        <v>492</v>
      </c>
      <c r="U115" s="195" t="s">
        <v>492</v>
      </c>
      <c r="V115" s="195" t="s">
        <v>492</v>
      </c>
      <c r="W115" s="195" t="s">
        <v>492</v>
      </c>
      <c r="X115" s="199" t="s">
        <v>492</v>
      </c>
    </row>
    <row r="116" spans="1:24" x14ac:dyDescent="0.2">
      <c r="A116" s="243" t="s">
        <v>502</v>
      </c>
      <c r="B116" s="245">
        <f>44-B115-B114-B113-B112</f>
        <v>3</v>
      </c>
      <c r="C116" s="809"/>
      <c r="D116" s="195" t="s">
        <v>492</v>
      </c>
      <c r="E116" s="195" t="s">
        <v>492</v>
      </c>
      <c r="F116" s="195">
        <f>3735+385</f>
        <v>4120</v>
      </c>
      <c r="G116" s="195" t="s">
        <v>492</v>
      </c>
      <c r="H116" s="195" t="s">
        <v>492</v>
      </c>
      <c r="I116" s="195" t="s">
        <v>492</v>
      </c>
      <c r="J116" s="195" t="s">
        <v>492</v>
      </c>
      <c r="K116" s="195" t="s">
        <v>492</v>
      </c>
      <c r="L116" s="195" t="s">
        <v>492</v>
      </c>
      <c r="M116" s="199" t="s">
        <v>492</v>
      </c>
      <c r="N116" s="197"/>
      <c r="O116" s="198" t="s">
        <v>492</v>
      </c>
      <c r="P116" s="195" t="s">
        <v>492</v>
      </c>
      <c r="Q116" s="195">
        <f>F116*B116/C112</f>
        <v>171.38174451640816</v>
      </c>
      <c r="R116" s="195" t="s">
        <v>492</v>
      </c>
      <c r="S116" s="195" t="s">
        <v>492</v>
      </c>
      <c r="T116" s="195" t="s">
        <v>492</v>
      </c>
      <c r="U116" s="195" t="s">
        <v>492</v>
      </c>
      <c r="V116" s="195" t="s">
        <v>492</v>
      </c>
      <c r="W116" s="195" t="s">
        <v>492</v>
      </c>
      <c r="X116" s="199" t="s">
        <v>492</v>
      </c>
    </row>
    <row r="117" spans="1:24" x14ac:dyDescent="0.2">
      <c r="A117" s="194" t="s">
        <v>491</v>
      </c>
      <c r="B117" s="237">
        <f>57-B116-B114-B113-B112-B115</f>
        <v>13</v>
      </c>
      <c r="C117" s="809"/>
      <c r="D117" s="195" t="s">
        <v>492</v>
      </c>
      <c r="E117" s="195" t="s">
        <v>492</v>
      </c>
      <c r="F117" s="195">
        <f>4692+593</f>
        <v>5285</v>
      </c>
      <c r="G117" s="195" t="s">
        <v>492</v>
      </c>
      <c r="H117" s="195" t="s">
        <v>492</v>
      </c>
      <c r="I117" s="195" t="s">
        <v>492</v>
      </c>
      <c r="J117" s="195" t="s">
        <v>492</v>
      </c>
      <c r="K117" s="195" t="s">
        <v>492</v>
      </c>
      <c r="L117" s="195" t="s">
        <v>492</v>
      </c>
      <c r="M117" s="199" t="s">
        <v>492</v>
      </c>
      <c r="N117" s="197"/>
      <c r="O117" s="198" t="s">
        <v>492</v>
      </c>
      <c r="P117" s="195" t="s">
        <v>492</v>
      </c>
      <c r="Q117" s="195">
        <f>F117*B117/C112</f>
        <v>952.65232661810853</v>
      </c>
      <c r="R117" s="195" t="s">
        <v>492</v>
      </c>
      <c r="S117" s="195" t="s">
        <v>492</v>
      </c>
      <c r="T117" s="195" t="s">
        <v>492</v>
      </c>
      <c r="U117" s="195" t="s">
        <v>492</v>
      </c>
      <c r="V117" s="195" t="s">
        <v>492</v>
      </c>
      <c r="W117" s="195" t="s">
        <v>492</v>
      </c>
      <c r="X117" s="199" t="s">
        <v>492</v>
      </c>
    </row>
    <row r="118" spans="1:24" x14ac:dyDescent="0.2">
      <c r="A118" s="194" t="s">
        <v>489</v>
      </c>
      <c r="B118" s="237">
        <f>C112-B117-B116-B114-B113-B112-B115</f>
        <v>15.119699999999995</v>
      </c>
      <c r="C118" s="809"/>
      <c r="D118" s="195" t="s">
        <v>492</v>
      </c>
      <c r="E118" s="195" t="s">
        <v>492</v>
      </c>
      <c r="F118" s="195">
        <f>1686+265</f>
        <v>1951</v>
      </c>
      <c r="G118" s="195" t="s">
        <v>492</v>
      </c>
      <c r="H118" s="195" t="s">
        <v>492</v>
      </c>
      <c r="I118" s="195" t="s">
        <v>492</v>
      </c>
      <c r="J118" s="195" t="s">
        <v>492</v>
      </c>
      <c r="K118" s="195" t="s">
        <v>492</v>
      </c>
      <c r="L118" s="195" t="s">
        <v>492</v>
      </c>
      <c r="M118" s="199" t="s">
        <v>492</v>
      </c>
      <c r="N118" s="197"/>
      <c r="O118" s="198" t="s">
        <v>492</v>
      </c>
      <c r="P118" s="195" t="s">
        <v>492</v>
      </c>
      <c r="Q118" s="195">
        <f>F118*B118/C112</f>
        <v>409.0218719711811</v>
      </c>
      <c r="R118" s="195" t="s">
        <v>492</v>
      </c>
      <c r="S118" s="195" t="s">
        <v>492</v>
      </c>
      <c r="T118" s="195" t="s">
        <v>492</v>
      </c>
      <c r="U118" s="195" t="s">
        <v>492</v>
      </c>
      <c r="V118" s="195" t="s">
        <v>492</v>
      </c>
      <c r="W118" s="195" t="s">
        <v>492</v>
      </c>
      <c r="X118" s="199" t="s">
        <v>492</v>
      </c>
    </row>
    <row r="119" spans="1:24" x14ac:dyDescent="0.2">
      <c r="A119" s="806" t="s">
        <v>179</v>
      </c>
      <c r="B119" s="807"/>
      <c r="C119" s="807"/>
      <c r="D119" s="807"/>
      <c r="E119" s="807"/>
      <c r="F119" s="807"/>
      <c r="G119" s="807"/>
      <c r="H119" s="807"/>
      <c r="I119" s="807"/>
      <c r="J119" s="807"/>
      <c r="K119" s="807"/>
      <c r="L119" s="807"/>
      <c r="M119" s="808"/>
      <c r="N119" s="197"/>
      <c r="O119" s="817"/>
      <c r="P119" s="670"/>
      <c r="Q119" s="670"/>
      <c r="R119" s="670"/>
      <c r="S119" s="670"/>
      <c r="T119" s="670"/>
      <c r="U119" s="670"/>
      <c r="V119" s="670"/>
      <c r="W119" s="670"/>
      <c r="X119" s="818"/>
    </row>
    <row r="120" spans="1:24" x14ac:dyDescent="0.2">
      <c r="A120" s="194" t="s">
        <v>494</v>
      </c>
      <c r="B120" s="238">
        <v>14</v>
      </c>
      <c r="C120" s="809">
        <f>'Komlexne posudenie'!H5</f>
        <v>67.856970000000004</v>
      </c>
      <c r="D120" s="195" t="s">
        <v>492</v>
      </c>
      <c r="E120" s="195" t="s">
        <v>492</v>
      </c>
      <c r="F120" s="195" t="s">
        <v>492</v>
      </c>
      <c r="G120" s="195">
        <f>16429+1437</f>
        <v>17866</v>
      </c>
      <c r="H120" s="195" t="s">
        <v>492</v>
      </c>
      <c r="I120" s="195" t="s">
        <v>492</v>
      </c>
      <c r="J120" s="195" t="s">
        <v>492</v>
      </c>
      <c r="K120" s="195" t="s">
        <v>492</v>
      </c>
      <c r="L120" s="195" t="s">
        <v>492</v>
      </c>
      <c r="M120" s="199" t="s">
        <v>492</v>
      </c>
      <c r="N120" s="197"/>
      <c r="O120" s="198" t="s">
        <v>492</v>
      </c>
      <c r="P120" s="195" t="s">
        <v>492</v>
      </c>
      <c r="Q120" s="195" t="s">
        <v>492</v>
      </c>
      <c r="R120" s="195">
        <f>G120*B120/C120</f>
        <v>3686.0472844572928</v>
      </c>
      <c r="S120" s="195"/>
      <c r="T120" s="195"/>
      <c r="U120" s="195"/>
      <c r="V120" s="195"/>
      <c r="W120" s="195"/>
      <c r="X120" s="199"/>
    </row>
    <row r="121" spans="1:24" x14ac:dyDescent="0.2">
      <c r="A121" s="194" t="s">
        <v>495</v>
      </c>
      <c r="B121" s="238">
        <f>21.5-B120</f>
        <v>7.5</v>
      </c>
      <c r="C121" s="813"/>
      <c r="D121" s="195" t="s">
        <v>492</v>
      </c>
      <c r="E121" s="195" t="s">
        <v>492</v>
      </c>
      <c r="F121" s="195" t="s">
        <v>492</v>
      </c>
      <c r="G121" s="195">
        <f>11564+988</f>
        <v>12552</v>
      </c>
      <c r="H121" s="195" t="s">
        <v>492</v>
      </c>
      <c r="I121" s="195" t="s">
        <v>492</v>
      </c>
      <c r="J121" s="195" t="s">
        <v>492</v>
      </c>
      <c r="K121" s="195" t="s">
        <v>492</v>
      </c>
      <c r="L121" s="195" t="s">
        <v>492</v>
      </c>
      <c r="M121" s="199" t="s">
        <v>492</v>
      </c>
      <c r="N121" s="197"/>
      <c r="O121" s="198" t="s">
        <v>492</v>
      </c>
      <c r="P121" s="195" t="s">
        <v>492</v>
      </c>
      <c r="Q121" s="195" t="s">
        <v>492</v>
      </c>
      <c r="R121" s="195">
        <f>G121*B121/C120</f>
        <v>1387.3298498297227</v>
      </c>
      <c r="S121" s="195"/>
      <c r="T121" s="195"/>
      <c r="U121" s="195"/>
      <c r="V121" s="195"/>
      <c r="W121" s="195"/>
      <c r="X121" s="199"/>
    </row>
    <row r="122" spans="1:24" x14ac:dyDescent="0.2">
      <c r="A122" s="194" t="s">
        <v>496</v>
      </c>
      <c r="B122" s="238">
        <f>37-B121-B120</f>
        <v>15.5</v>
      </c>
      <c r="C122" s="813"/>
      <c r="D122" s="195" t="s">
        <v>492</v>
      </c>
      <c r="E122" s="195" t="s">
        <v>492</v>
      </c>
      <c r="F122" s="195" t="s">
        <v>492</v>
      </c>
      <c r="G122" s="195">
        <f>10573+988</f>
        <v>11561</v>
      </c>
      <c r="H122" s="195" t="s">
        <v>492</v>
      </c>
      <c r="I122" s="195" t="s">
        <v>492</v>
      </c>
      <c r="J122" s="195" t="s">
        <v>492</v>
      </c>
      <c r="K122" s="195" t="s">
        <v>492</v>
      </c>
      <c r="L122" s="195" t="s">
        <v>492</v>
      </c>
      <c r="M122" s="199" t="s">
        <v>492</v>
      </c>
      <c r="N122" s="197"/>
      <c r="O122" s="198" t="s">
        <v>492</v>
      </c>
      <c r="P122" s="195" t="s">
        <v>492</v>
      </c>
      <c r="Q122" s="195" t="s">
        <v>492</v>
      </c>
      <c r="R122" s="195">
        <f>G122*B122/C120</f>
        <v>2640.7825165196737</v>
      </c>
      <c r="S122" s="195"/>
      <c r="T122" s="195"/>
      <c r="U122" s="195"/>
      <c r="V122" s="195"/>
      <c r="W122" s="195"/>
      <c r="X122" s="199"/>
    </row>
    <row r="123" spans="1:24" x14ac:dyDescent="0.2">
      <c r="A123" s="194" t="s">
        <v>504</v>
      </c>
      <c r="B123" s="238">
        <f>42-B122-B121-B120</f>
        <v>5</v>
      </c>
      <c r="C123" s="813"/>
      <c r="D123" s="195" t="s">
        <v>492</v>
      </c>
      <c r="E123" s="195" t="s">
        <v>492</v>
      </c>
      <c r="F123" s="195" t="s">
        <v>492</v>
      </c>
      <c r="G123" s="195">
        <f>4369+524</f>
        <v>4893</v>
      </c>
      <c r="H123" s="195" t="s">
        <v>492</v>
      </c>
      <c r="I123" s="195" t="s">
        <v>492</v>
      </c>
      <c r="J123" s="195" t="s">
        <v>492</v>
      </c>
      <c r="K123" s="195" t="s">
        <v>492</v>
      </c>
      <c r="L123" s="195" t="s">
        <v>492</v>
      </c>
      <c r="M123" s="199" t="s">
        <v>492</v>
      </c>
      <c r="N123" s="197"/>
      <c r="O123" s="198" t="s">
        <v>492</v>
      </c>
      <c r="P123" s="195" t="s">
        <v>492</v>
      </c>
      <c r="Q123" s="195" t="s">
        <v>492</v>
      </c>
      <c r="R123" s="195">
        <f>G123*B123/C120</f>
        <v>360.53776052776891</v>
      </c>
      <c r="S123" s="195"/>
      <c r="T123" s="195"/>
      <c r="U123" s="195"/>
      <c r="V123" s="195"/>
      <c r="W123" s="195"/>
      <c r="X123" s="199"/>
    </row>
    <row r="124" spans="1:24" x14ac:dyDescent="0.2">
      <c r="A124" s="194" t="s">
        <v>505</v>
      </c>
      <c r="B124" s="238">
        <f>C120-B123</f>
        <v>62.856970000000004</v>
      </c>
      <c r="C124" s="813"/>
      <c r="D124" s="195" t="s">
        <v>492</v>
      </c>
      <c r="E124" s="195" t="s">
        <v>492</v>
      </c>
      <c r="F124" s="195" t="s">
        <v>492</v>
      </c>
      <c r="G124" s="195">
        <f>1728+254</f>
        <v>1982</v>
      </c>
      <c r="H124" s="195" t="s">
        <v>492</v>
      </c>
      <c r="I124" s="195" t="s">
        <v>492</v>
      </c>
      <c r="J124" s="195" t="s">
        <v>492</v>
      </c>
      <c r="K124" s="195" t="s">
        <v>492</v>
      </c>
      <c r="L124" s="195" t="s">
        <v>492</v>
      </c>
      <c r="M124" s="199" t="s">
        <v>492</v>
      </c>
      <c r="N124" s="197"/>
      <c r="O124" s="198" t="s">
        <v>492</v>
      </c>
      <c r="P124" s="195" t="s">
        <v>492</v>
      </c>
      <c r="Q124" s="195" t="s">
        <v>492</v>
      </c>
      <c r="R124" s="195">
        <f>G124*B124/C120</f>
        <v>1835.9575227128473</v>
      </c>
      <c r="S124" s="195"/>
      <c r="T124" s="195"/>
      <c r="U124" s="195"/>
      <c r="V124" s="195"/>
      <c r="W124" s="195"/>
      <c r="X124" s="199"/>
    </row>
    <row r="125" spans="1:24" x14ac:dyDescent="0.2">
      <c r="A125" s="806" t="s">
        <v>180</v>
      </c>
      <c r="B125" s="807"/>
      <c r="C125" s="807"/>
      <c r="D125" s="807"/>
      <c r="E125" s="807"/>
      <c r="F125" s="807"/>
      <c r="G125" s="807"/>
      <c r="H125" s="807"/>
      <c r="I125" s="807"/>
      <c r="J125" s="807"/>
      <c r="K125" s="807"/>
      <c r="L125" s="807"/>
      <c r="M125" s="808"/>
      <c r="N125" s="197"/>
      <c r="O125" s="817"/>
      <c r="P125" s="670"/>
      <c r="Q125" s="670"/>
      <c r="R125" s="670"/>
      <c r="S125" s="670"/>
      <c r="T125" s="670"/>
      <c r="U125" s="670"/>
      <c r="V125" s="670"/>
      <c r="W125" s="670"/>
      <c r="X125" s="818"/>
    </row>
    <row r="126" spans="1:24" x14ac:dyDescent="0.2">
      <c r="A126" s="194" t="s">
        <v>494</v>
      </c>
      <c r="B126" s="238">
        <v>13</v>
      </c>
      <c r="C126" s="810">
        <f>'Komlexne posudenie'!I5</f>
        <v>73.72</v>
      </c>
      <c r="D126" s="195" t="s">
        <v>492</v>
      </c>
      <c r="E126" s="195" t="s">
        <v>492</v>
      </c>
      <c r="F126" s="195" t="s">
        <v>492</v>
      </c>
      <c r="G126" s="195" t="s">
        <v>492</v>
      </c>
      <c r="H126" s="195">
        <f>16181+1447</f>
        <v>17628</v>
      </c>
      <c r="I126" s="195" t="s">
        <v>492</v>
      </c>
      <c r="J126" s="195" t="s">
        <v>492</v>
      </c>
      <c r="K126" s="195" t="s">
        <v>492</v>
      </c>
      <c r="L126" s="195" t="s">
        <v>492</v>
      </c>
      <c r="M126" s="199" t="s">
        <v>492</v>
      </c>
      <c r="N126" s="197"/>
      <c r="O126" s="198" t="s">
        <v>492</v>
      </c>
      <c r="P126" s="195" t="s">
        <v>492</v>
      </c>
      <c r="Q126" s="195" t="s">
        <v>492</v>
      </c>
      <c r="R126" s="195" t="s">
        <v>492</v>
      </c>
      <c r="S126" s="195">
        <f>H126*B126/C126</f>
        <v>3108.5729788388498</v>
      </c>
      <c r="T126" s="195"/>
      <c r="U126" s="195"/>
      <c r="V126" s="195"/>
      <c r="W126" s="195"/>
      <c r="X126" s="199"/>
    </row>
    <row r="127" spans="1:24" x14ac:dyDescent="0.2">
      <c r="A127" s="194" t="s">
        <v>499</v>
      </c>
      <c r="B127" s="238">
        <f>21-B126</f>
        <v>8</v>
      </c>
      <c r="C127" s="811"/>
      <c r="D127" s="195" t="s">
        <v>492</v>
      </c>
      <c r="E127" s="195" t="s">
        <v>492</v>
      </c>
      <c r="F127" s="195" t="s">
        <v>492</v>
      </c>
      <c r="G127" s="195" t="s">
        <v>492</v>
      </c>
      <c r="H127" s="195">
        <f>9609+547</f>
        <v>10156</v>
      </c>
      <c r="I127" s="195" t="s">
        <v>492</v>
      </c>
      <c r="J127" s="195" t="s">
        <v>492</v>
      </c>
      <c r="K127" s="195" t="s">
        <v>492</v>
      </c>
      <c r="L127" s="195" t="s">
        <v>492</v>
      </c>
      <c r="M127" s="199" t="s">
        <v>492</v>
      </c>
      <c r="N127" s="197"/>
      <c r="O127" s="198" t="s">
        <v>492</v>
      </c>
      <c r="P127" s="195" t="s">
        <v>492</v>
      </c>
      <c r="Q127" s="195" t="s">
        <v>492</v>
      </c>
      <c r="R127" s="195" t="s">
        <v>492</v>
      </c>
      <c r="S127" s="195">
        <f>H127*B127/C126</f>
        <v>1102.1161150298426</v>
      </c>
      <c r="T127" s="195"/>
      <c r="U127" s="195"/>
      <c r="V127" s="195"/>
      <c r="W127" s="195"/>
      <c r="X127" s="199"/>
    </row>
    <row r="128" spans="1:24" x14ac:dyDescent="0.2">
      <c r="A128" s="194" t="s">
        <v>500</v>
      </c>
      <c r="B128" s="238">
        <f>35-B127-B126</f>
        <v>14</v>
      </c>
      <c r="C128" s="811"/>
      <c r="D128" s="195" t="s">
        <v>492</v>
      </c>
      <c r="E128" s="195" t="s">
        <v>492</v>
      </c>
      <c r="F128" s="195" t="s">
        <v>492</v>
      </c>
      <c r="G128" s="195" t="s">
        <v>492</v>
      </c>
      <c r="H128" s="195">
        <f>9077+972</f>
        <v>10049</v>
      </c>
      <c r="I128" s="195" t="s">
        <v>492</v>
      </c>
      <c r="J128" s="195" t="s">
        <v>492</v>
      </c>
      <c r="K128" s="195" t="s">
        <v>492</v>
      </c>
      <c r="L128" s="195" t="s">
        <v>492</v>
      </c>
      <c r="M128" s="199" t="s">
        <v>492</v>
      </c>
      <c r="N128" s="197"/>
      <c r="O128" s="198" t="s">
        <v>492</v>
      </c>
      <c r="P128" s="195" t="s">
        <v>492</v>
      </c>
      <c r="Q128" s="195" t="s">
        <v>492</v>
      </c>
      <c r="R128" s="195" t="s">
        <v>492</v>
      </c>
      <c r="S128" s="195">
        <f>H128*B128/C126</f>
        <v>1908.3830710797613</v>
      </c>
      <c r="T128" s="195"/>
      <c r="U128" s="195"/>
      <c r="V128" s="195"/>
      <c r="W128" s="195"/>
      <c r="X128" s="199"/>
    </row>
    <row r="129" spans="1:24" x14ac:dyDescent="0.2">
      <c r="A129" s="194" t="s">
        <v>501</v>
      </c>
      <c r="B129" s="238">
        <f>41-B128-B127-B126</f>
        <v>6</v>
      </c>
      <c r="C129" s="811"/>
      <c r="D129" s="195" t="s">
        <v>492</v>
      </c>
      <c r="E129" s="195" t="s">
        <v>492</v>
      </c>
      <c r="F129" s="195" t="s">
        <v>492</v>
      </c>
      <c r="G129" s="195" t="s">
        <v>492</v>
      </c>
      <c r="H129" s="195">
        <f>4487+386</f>
        <v>4873</v>
      </c>
      <c r="I129" s="195" t="s">
        <v>492</v>
      </c>
      <c r="J129" s="195" t="s">
        <v>492</v>
      </c>
      <c r="K129" s="195" t="s">
        <v>492</v>
      </c>
      <c r="L129" s="195" t="s">
        <v>492</v>
      </c>
      <c r="M129" s="199" t="s">
        <v>492</v>
      </c>
      <c r="N129" s="197"/>
      <c r="O129" s="198" t="s">
        <v>492</v>
      </c>
      <c r="P129" s="195" t="s">
        <v>492</v>
      </c>
      <c r="Q129" s="195" t="s">
        <v>492</v>
      </c>
      <c r="R129" s="195" t="s">
        <v>492</v>
      </c>
      <c r="S129" s="195">
        <f>H129*B129/C126</f>
        <v>396.60879001627779</v>
      </c>
      <c r="T129" s="195"/>
      <c r="U129" s="195"/>
      <c r="V129" s="195"/>
      <c r="W129" s="195"/>
      <c r="X129" s="199"/>
    </row>
    <row r="130" spans="1:24" x14ac:dyDescent="0.2">
      <c r="A130" s="243" t="s">
        <v>502</v>
      </c>
      <c r="B130" s="238">
        <f>44-B129-B128-B127-B126</f>
        <v>3</v>
      </c>
      <c r="C130" s="811"/>
      <c r="D130" s="195" t="s">
        <v>492</v>
      </c>
      <c r="E130" s="195" t="s">
        <v>492</v>
      </c>
      <c r="F130" s="195" t="s">
        <v>492</v>
      </c>
      <c r="G130" s="195" t="s">
        <v>492</v>
      </c>
      <c r="H130" s="195">
        <f>4635+388</f>
        <v>5023</v>
      </c>
      <c r="I130" s="195" t="s">
        <v>492</v>
      </c>
      <c r="J130" s="195" t="s">
        <v>492</v>
      </c>
      <c r="K130" s="195" t="s">
        <v>492</v>
      </c>
      <c r="L130" s="195" t="s">
        <v>492</v>
      </c>
      <c r="M130" s="199" t="s">
        <v>492</v>
      </c>
      <c r="N130" s="197"/>
      <c r="O130" s="198" t="s">
        <v>492</v>
      </c>
      <c r="P130" s="195" t="s">
        <v>492</v>
      </c>
      <c r="Q130" s="195" t="s">
        <v>492</v>
      </c>
      <c r="R130" s="195" t="s">
        <v>492</v>
      </c>
      <c r="S130" s="195">
        <f>H130*B130/C126</f>
        <v>204.40857297883886</v>
      </c>
      <c r="T130" s="195"/>
      <c r="U130" s="195"/>
      <c r="V130" s="195"/>
      <c r="W130" s="195"/>
      <c r="X130" s="199"/>
    </row>
    <row r="131" spans="1:24" x14ac:dyDescent="0.2">
      <c r="A131" s="194" t="s">
        <v>491</v>
      </c>
      <c r="B131" s="238">
        <f>57.5-B130-B129-B128-B127-B126</f>
        <v>13.5</v>
      </c>
      <c r="C131" s="811"/>
      <c r="D131" s="195" t="s">
        <v>492</v>
      </c>
      <c r="E131" s="195" t="s">
        <v>492</v>
      </c>
      <c r="F131" s="195" t="s">
        <v>492</v>
      </c>
      <c r="G131" s="195" t="s">
        <v>492</v>
      </c>
      <c r="H131" s="195">
        <f>5043+646</f>
        <v>5689</v>
      </c>
      <c r="I131" s="195" t="s">
        <v>492</v>
      </c>
      <c r="J131" s="195" t="s">
        <v>492</v>
      </c>
      <c r="K131" s="195" t="s">
        <v>492</v>
      </c>
      <c r="L131" s="195" t="s">
        <v>492</v>
      </c>
      <c r="M131" s="199" t="s">
        <v>492</v>
      </c>
      <c r="N131" s="197"/>
      <c r="O131" s="198" t="s">
        <v>492</v>
      </c>
      <c r="P131" s="195" t="s">
        <v>492</v>
      </c>
      <c r="Q131" s="195" t="s">
        <v>492</v>
      </c>
      <c r="R131" s="195" t="s">
        <v>492</v>
      </c>
      <c r="S131" s="195">
        <f>H131*B131/C126</f>
        <v>1041.8000542593597</v>
      </c>
      <c r="T131" s="195"/>
      <c r="U131" s="195"/>
      <c r="V131" s="195"/>
      <c r="W131" s="195"/>
      <c r="X131" s="199"/>
    </row>
    <row r="132" spans="1:24" x14ac:dyDescent="0.2">
      <c r="A132" s="194" t="s">
        <v>489</v>
      </c>
      <c r="B132" s="246">
        <f>C126-SUM(B126:B131)</f>
        <v>16.22</v>
      </c>
      <c r="C132" s="812"/>
      <c r="D132" s="195" t="s">
        <v>492</v>
      </c>
      <c r="E132" s="195" t="s">
        <v>492</v>
      </c>
      <c r="F132" s="195" t="s">
        <v>492</v>
      </c>
      <c r="G132" s="195" t="s">
        <v>492</v>
      </c>
      <c r="H132" s="195">
        <f>1910+255</f>
        <v>2165</v>
      </c>
      <c r="I132" s="195" t="s">
        <v>492</v>
      </c>
      <c r="J132" s="195" t="s">
        <v>492</v>
      </c>
      <c r="K132" s="195" t="s">
        <v>492</v>
      </c>
      <c r="L132" s="195" t="s">
        <v>492</v>
      </c>
      <c r="M132" s="199" t="s">
        <v>492</v>
      </c>
      <c r="N132" s="197"/>
      <c r="O132" s="198" t="s">
        <v>492</v>
      </c>
      <c r="P132" s="195" t="s">
        <v>492</v>
      </c>
      <c r="Q132" s="195" t="s">
        <v>492</v>
      </c>
      <c r="R132" s="195" t="s">
        <v>492</v>
      </c>
      <c r="S132" s="195">
        <f>H132*B132/C126</f>
        <v>476.34698860553442</v>
      </c>
      <c r="T132" s="195"/>
      <c r="U132" s="195"/>
      <c r="V132" s="195"/>
      <c r="W132" s="195"/>
      <c r="X132" s="199"/>
    </row>
    <row r="133" spans="1:24" x14ac:dyDescent="0.2">
      <c r="A133" s="806" t="s">
        <v>181</v>
      </c>
      <c r="B133" s="807"/>
      <c r="C133" s="807"/>
      <c r="D133" s="807"/>
      <c r="E133" s="807"/>
      <c r="F133" s="807"/>
      <c r="G133" s="807"/>
      <c r="H133" s="807"/>
      <c r="I133" s="807"/>
      <c r="J133" s="807"/>
      <c r="K133" s="807"/>
      <c r="L133" s="807"/>
      <c r="M133" s="808"/>
      <c r="N133" s="197"/>
      <c r="O133" s="817"/>
      <c r="P133" s="670"/>
      <c r="Q133" s="670"/>
      <c r="R133" s="670"/>
      <c r="S133" s="670"/>
      <c r="T133" s="670"/>
      <c r="U133" s="670"/>
      <c r="V133" s="670"/>
      <c r="W133" s="670"/>
      <c r="X133" s="818"/>
    </row>
    <row r="134" spans="1:24" x14ac:dyDescent="0.2">
      <c r="A134" s="194" t="s">
        <v>494</v>
      </c>
      <c r="B134" s="238">
        <v>13</v>
      </c>
      <c r="C134" s="810">
        <f>'Komlexne posudenie'!J5</f>
        <v>72.011499999999998</v>
      </c>
      <c r="D134" s="195" t="s">
        <v>492</v>
      </c>
      <c r="E134" s="195" t="s">
        <v>492</v>
      </c>
      <c r="F134" s="195" t="s">
        <v>492</v>
      </c>
      <c r="G134" s="195" t="s">
        <v>492</v>
      </c>
      <c r="H134" s="195" t="s">
        <v>492</v>
      </c>
      <c r="I134" s="195">
        <f>16212+1434</f>
        <v>17646</v>
      </c>
      <c r="J134" s="195" t="s">
        <v>492</v>
      </c>
      <c r="K134" s="195" t="s">
        <v>492</v>
      </c>
      <c r="L134" s="195" t="s">
        <v>492</v>
      </c>
      <c r="M134" s="199" t="s">
        <v>492</v>
      </c>
      <c r="N134" s="197"/>
      <c r="O134" s="198" t="s">
        <v>492</v>
      </c>
      <c r="P134" s="195" t="s">
        <v>492</v>
      </c>
      <c r="Q134" s="195" t="s">
        <v>492</v>
      </c>
      <c r="R134" s="195" t="s">
        <v>492</v>
      </c>
      <c r="S134" s="195" t="s">
        <v>492</v>
      </c>
      <c r="T134" s="195">
        <f>I134*B134/C134</f>
        <v>3185.5745262909395</v>
      </c>
      <c r="U134" s="195"/>
      <c r="V134" s="195"/>
      <c r="W134" s="195"/>
      <c r="X134" s="199"/>
    </row>
    <row r="135" spans="1:24" x14ac:dyDescent="0.2">
      <c r="A135" s="194" t="s">
        <v>499</v>
      </c>
      <c r="B135" s="238">
        <f>21-B134</f>
        <v>8</v>
      </c>
      <c r="C135" s="811"/>
      <c r="D135" s="195" t="s">
        <v>492</v>
      </c>
      <c r="E135" s="195" t="s">
        <v>492</v>
      </c>
      <c r="F135" s="195" t="s">
        <v>492</v>
      </c>
      <c r="G135" s="195" t="s">
        <v>492</v>
      </c>
      <c r="H135" s="195" t="s">
        <v>492</v>
      </c>
      <c r="I135" s="195">
        <f>9921+545</f>
        <v>10466</v>
      </c>
      <c r="J135" s="195" t="s">
        <v>492</v>
      </c>
      <c r="K135" s="195" t="s">
        <v>492</v>
      </c>
      <c r="L135" s="195" t="s">
        <v>492</v>
      </c>
      <c r="M135" s="199" t="s">
        <v>492</v>
      </c>
      <c r="N135" s="197"/>
      <c r="O135" s="198" t="s">
        <v>492</v>
      </c>
      <c r="P135" s="195" t="s">
        <v>492</v>
      </c>
      <c r="Q135" s="195" t="s">
        <v>492</v>
      </c>
      <c r="R135" s="195" t="s">
        <v>492</v>
      </c>
      <c r="S135" s="195" t="s">
        <v>492</v>
      </c>
      <c r="T135" s="195">
        <f>I135*B135/C134</f>
        <v>1162.7031793532979</v>
      </c>
      <c r="U135" s="195"/>
      <c r="V135" s="195"/>
      <c r="W135" s="195"/>
      <c r="X135" s="199"/>
    </row>
    <row r="136" spans="1:24" x14ac:dyDescent="0.2">
      <c r="A136" s="194" t="s">
        <v>500</v>
      </c>
      <c r="B136" s="238">
        <f>35-B135-B134</f>
        <v>14</v>
      </c>
      <c r="C136" s="811"/>
      <c r="D136" s="195" t="s">
        <v>492</v>
      </c>
      <c r="E136" s="195" t="s">
        <v>492</v>
      </c>
      <c r="F136" s="195" t="s">
        <v>492</v>
      </c>
      <c r="G136" s="195" t="s">
        <v>492</v>
      </c>
      <c r="H136" s="195" t="s">
        <v>492</v>
      </c>
      <c r="I136" s="195">
        <f>9467+828</f>
        <v>10295</v>
      </c>
      <c r="J136" s="195" t="s">
        <v>492</v>
      </c>
      <c r="K136" s="195" t="s">
        <v>492</v>
      </c>
      <c r="L136" s="195" t="s">
        <v>492</v>
      </c>
      <c r="M136" s="199" t="s">
        <v>492</v>
      </c>
      <c r="N136" s="197"/>
      <c r="O136" s="198" t="s">
        <v>492</v>
      </c>
      <c r="P136" s="195" t="s">
        <v>492</v>
      </c>
      <c r="Q136" s="195" t="s">
        <v>492</v>
      </c>
      <c r="R136" s="195" t="s">
        <v>492</v>
      </c>
      <c r="S136" s="195" t="s">
        <v>492</v>
      </c>
      <c r="T136" s="195">
        <f>I136*B136/C134</f>
        <v>2001.4858737840484</v>
      </c>
      <c r="U136" s="195"/>
      <c r="V136" s="195"/>
      <c r="W136" s="195"/>
      <c r="X136" s="199"/>
    </row>
    <row r="137" spans="1:24" x14ac:dyDescent="0.2">
      <c r="A137" s="194" t="s">
        <v>501</v>
      </c>
      <c r="B137" s="238">
        <f>41-B136-B135-B134</f>
        <v>6</v>
      </c>
      <c r="C137" s="811"/>
      <c r="D137" s="195" t="s">
        <v>492</v>
      </c>
      <c r="E137" s="195" t="s">
        <v>492</v>
      </c>
      <c r="F137" s="195" t="s">
        <v>492</v>
      </c>
      <c r="G137" s="195" t="s">
        <v>492</v>
      </c>
      <c r="H137" s="195" t="s">
        <v>492</v>
      </c>
      <c r="I137" s="195">
        <f>3475+339</f>
        <v>3814</v>
      </c>
      <c r="J137" s="195" t="s">
        <v>492</v>
      </c>
      <c r="K137" s="195" t="s">
        <v>492</v>
      </c>
      <c r="L137" s="195" t="s">
        <v>492</v>
      </c>
      <c r="M137" s="199" t="s">
        <v>492</v>
      </c>
      <c r="N137" s="197"/>
      <c r="O137" s="198" t="s">
        <v>492</v>
      </c>
      <c r="P137" s="195" t="s">
        <v>492</v>
      </c>
      <c r="Q137" s="195" t="s">
        <v>492</v>
      </c>
      <c r="R137" s="195" t="s">
        <v>492</v>
      </c>
      <c r="S137" s="195" t="s">
        <v>492</v>
      </c>
      <c r="T137" s="195">
        <f>I137*B137/C134</f>
        <v>317.78257639404819</v>
      </c>
      <c r="U137" s="195"/>
      <c r="V137" s="195"/>
      <c r="W137" s="195"/>
      <c r="X137" s="199"/>
    </row>
    <row r="138" spans="1:24" x14ac:dyDescent="0.2">
      <c r="A138" s="243" t="s">
        <v>502</v>
      </c>
      <c r="B138" s="238">
        <f>44-B137-B136-B135-B134</f>
        <v>3</v>
      </c>
      <c r="C138" s="811"/>
      <c r="D138" s="195" t="s">
        <v>492</v>
      </c>
      <c r="E138" s="195" t="s">
        <v>492</v>
      </c>
      <c r="F138" s="195" t="s">
        <v>492</v>
      </c>
      <c r="G138" s="195" t="s">
        <v>492</v>
      </c>
      <c r="H138" s="195" t="s">
        <v>492</v>
      </c>
      <c r="I138" s="195">
        <f>3736+383</f>
        <v>4119</v>
      </c>
      <c r="J138" s="195" t="s">
        <v>492</v>
      </c>
      <c r="K138" s="195" t="s">
        <v>492</v>
      </c>
      <c r="L138" s="195" t="s">
        <v>492</v>
      </c>
      <c r="M138" s="199" t="s">
        <v>492</v>
      </c>
      <c r="N138" s="197"/>
      <c r="O138" s="198" t="s">
        <v>492</v>
      </c>
      <c r="P138" s="195" t="s">
        <v>492</v>
      </c>
      <c r="Q138" s="195" t="s">
        <v>492</v>
      </c>
      <c r="R138" s="195" t="s">
        <v>492</v>
      </c>
      <c r="S138" s="195" t="s">
        <v>492</v>
      </c>
      <c r="T138" s="195">
        <f>I138*B138/C134</f>
        <v>171.5975920512696</v>
      </c>
      <c r="U138" s="195"/>
      <c r="V138" s="195"/>
      <c r="W138" s="195"/>
      <c r="X138" s="199"/>
    </row>
    <row r="139" spans="1:24" x14ac:dyDescent="0.2">
      <c r="A139" s="194" t="s">
        <v>491</v>
      </c>
      <c r="B139" s="238">
        <f>57-B138-B137-B136-B135-B134</f>
        <v>13</v>
      </c>
      <c r="C139" s="811"/>
      <c r="D139" s="195" t="s">
        <v>492</v>
      </c>
      <c r="E139" s="195" t="s">
        <v>492</v>
      </c>
      <c r="F139" s="195" t="s">
        <v>492</v>
      </c>
      <c r="G139" s="195" t="s">
        <v>492</v>
      </c>
      <c r="H139" s="195" t="s">
        <v>492</v>
      </c>
      <c r="I139" s="195">
        <f>4691+593</f>
        <v>5284</v>
      </c>
      <c r="J139" s="195" t="s">
        <v>492</v>
      </c>
      <c r="K139" s="195" t="s">
        <v>492</v>
      </c>
      <c r="L139" s="195" t="s">
        <v>492</v>
      </c>
      <c r="M139" s="199" t="s">
        <v>492</v>
      </c>
      <c r="N139" s="197"/>
      <c r="O139" s="198" t="s">
        <v>492</v>
      </c>
      <c r="P139" s="195" t="s">
        <v>492</v>
      </c>
      <c r="Q139" s="195" t="s">
        <v>492</v>
      </c>
      <c r="R139" s="195" t="s">
        <v>492</v>
      </c>
      <c r="S139" s="195" t="s">
        <v>492</v>
      </c>
      <c r="T139" s="195">
        <f>I139*B139/C134</f>
        <v>953.90319601730278</v>
      </c>
      <c r="U139" s="195"/>
      <c r="V139" s="195"/>
      <c r="W139" s="195"/>
      <c r="X139" s="199"/>
    </row>
    <row r="140" spans="1:24" x14ac:dyDescent="0.2">
      <c r="A140" s="194" t="s">
        <v>489</v>
      </c>
      <c r="B140" s="246">
        <f>C134-SUM(B134:B139)</f>
        <v>15.011499999999998</v>
      </c>
      <c r="C140" s="812"/>
      <c r="D140" s="195" t="s">
        <v>492</v>
      </c>
      <c r="E140" s="195" t="s">
        <v>492</v>
      </c>
      <c r="F140" s="195" t="s">
        <v>492</v>
      </c>
      <c r="G140" s="195" t="s">
        <v>492</v>
      </c>
      <c r="H140" s="195" t="s">
        <v>492</v>
      </c>
      <c r="I140" s="195">
        <f>1688+265</f>
        <v>1953</v>
      </c>
      <c r="J140" s="195" t="s">
        <v>492</v>
      </c>
      <c r="K140" s="195" t="s">
        <v>492</v>
      </c>
      <c r="L140" s="195" t="s">
        <v>492</v>
      </c>
      <c r="M140" s="199" t="s">
        <v>492</v>
      </c>
      <c r="N140" s="197"/>
      <c r="O140" s="198" t="s">
        <v>492</v>
      </c>
      <c r="P140" s="195" t="s">
        <v>492</v>
      </c>
      <c r="Q140" s="195" t="s">
        <v>492</v>
      </c>
      <c r="R140" s="195" t="s">
        <v>492</v>
      </c>
      <c r="S140" s="195" t="s">
        <v>492</v>
      </c>
      <c r="T140" s="195">
        <f>I140*B140/C134</f>
        <v>407.12191108364635</v>
      </c>
      <c r="U140" s="195"/>
      <c r="V140" s="195"/>
      <c r="W140" s="195"/>
      <c r="X140" s="199"/>
    </row>
    <row r="141" spans="1:24" x14ac:dyDescent="0.2">
      <c r="A141" s="806" t="s">
        <v>182</v>
      </c>
      <c r="B141" s="807"/>
      <c r="C141" s="807"/>
      <c r="D141" s="807"/>
      <c r="E141" s="807"/>
      <c r="F141" s="807"/>
      <c r="G141" s="807"/>
      <c r="H141" s="807"/>
      <c r="I141" s="807"/>
      <c r="J141" s="807"/>
      <c r="K141" s="807"/>
      <c r="L141" s="807"/>
      <c r="M141" s="808"/>
      <c r="N141" s="197"/>
      <c r="O141" s="817"/>
      <c r="P141" s="670"/>
      <c r="Q141" s="670"/>
      <c r="R141" s="670"/>
      <c r="S141" s="670"/>
      <c r="T141" s="670"/>
      <c r="U141" s="670"/>
      <c r="V141" s="670"/>
      <c r="W141" s="670"/>
      <c r="X141" s="818"/>
    </row>
    <row r="142" spans="1:24" x14ac:dyDescent="0.2">
      <c r="A142" s="194" t="s">
        <v>494</v>
      </c>
      <c r="B142" s="238">
        <v>13</v>
      </c>
      <c r="C142" s="810">
        <f>'Komlexne posudenie'!K5</f>
        <v>72.019800000000004</v>
      </c>
      <c r="D142" s="195" t="s">
        <v>492</v>
      </c>
      <c r="E142" s="195" t="s">
        <v>492</v>
      </c>
      <c r="F142" s="195" t="s">
        <v>492</v>
      </c>
      <c r="G142" s="195" t="s">
        <v>492</v>
      </c>
      <c r="H142" s="195" t="s">
        <v>492</v>
      </c>
      <c r="I142" s="195" t="s">
        <v>492</v>
      </c>
      <c r="J142" s="195">
        <f>16514+1451</f>
        <v>17965</v>
      </c>
      <c r="K142" s="195" t="s">
        <v>492</v>
      </c>
      <c r="L142" s="195" t="s">
        <v>492</v>
      </c>
      <c r="M142" s="199" t="s">
        <v>492</v>
      </c>
      <c r="N142" s="197"/>
      <c r="O142" s="198" t="s">
        <v>492</v>
      </c>
      <c r="P142" s="195" t="s">
        <v>492</v>
      </c>
      <c r="Q142" s="195" t="s">
        <v>492</v>
      </c>
      <c r="R142" s="195" t="s">
        <v>492</v>
      </c>
      <c r="S142" s="195" t="s">
        <v>492</v>
      </c>
      <c r="T142" s="195" t="s">
        <v>492</v>
      </c>
      <c r="U142" s="195">
        <f>J142*B142/C142</f>
        <v>3242.7887886386798</v>
      </c>
      <c r="V142" s="195"/>
      <c r="W142" s="195"/>
      <c r="X142" s="199"/>
    </row>
    <row r="143" spans="1:24" x14ac:dyDescent="0.2">
      <c r="A143" s="194" t="s">
        <v>499</v>
      </c>
      <c r="B143" s="238">
        <f>21-B142</f>
        <v>8</v>
      </c>
      <c r="C143" s="811"/>
      <c r="D143" s="195" t="s">
        <v>492</v>
      </c>
      <c r="E143" s="195" t="s">
        <v>492</v>
      </c>
      <c r="F143" s="195" t="s">
        <v>492</v>
      </c>
      <c r="G143" s="195" t="s">
        <v>492</v>
      </c>
      <c r="H143" s="195" t="s">
        <v>492</v>
      </c>
      <c r="I143" s="195" t="s">
        <v>492</v>
      </c>
      <c r="J143" s="195">
        <f>11700+551</f>
        <v>12251</v>
      </c>
      <c r="K143" s="195" t="s">
        <v>492</v>
      </c>
      <c r="L143" s="195" t="s">
        <v>492</v>
      </c>
      <c r="M143" s="199" t="s">
        <v>492</v>
      </c>
      <c r="N143" s="197"/>
      <c r="O143" s="198" t="s">
        <v>492</v>
      </c>
      <c r="P143" s="195" t="s">
        <v>492</v>
      </c>
      <c r="Q143" s="195" t="s">
        <v>492</v>
      </c>
      <c r="R143" s="195" t="s">
        <v>492</v>
      </c>
      <c r="S143" s="195" t="s">
        <v>492</v>
      </c>
      <c r="T143" s="195" t="s">
        <v>492</v>
      </c>
      <c r="U143" s="195">
        <f>J143*B143/C142</f>
        <v>1360.8479890252402</v>
      </c>
      <c r="V143" s="195"/>
      <c r="W143" s="195"/>
      <c r="X143" s="199"/>
    </row>
    <row r="144" spans="1:24" x14ac:dyDescent="0.2">
      <c r="A144" s="194" t="s">
        <v>500</v>
      </c>
      <c r="B144" s="238">
        <f>35-B143-B142</f>
        <v>14</v>
      </c>
      <c r="C144" s="811"/>
      <c r="D144" s="195" t="s">
        <v>492</v>
      </c>
      <c r="E144" s="195" t="s">
        <v>492</v>
      </c>
      <c r="F144" s="195" t="s">
        <v>492</v>
      </c>
      <c r="G144" s="195" t="s">
        <v>492</v>
      </c>
      <c r="H144" s="195" t="s">
        <v>492</v>
      </c>
      <c r="I144" s="195" t="s">
        <v>492</v>
      </c>
      <c r="J144" s="195">
        <f>9811+808</f>
        <v>10619</v>
      </c>
      <c r="K144" s="195" t="s">
        <v>492</v>
      </c>
      <c r="L144" s="195" t="s">
        <v>492</v>
      </c>
      <c r="M144" s="199" t="s">
        <v>492</v>
      </c>
      <c r="N144" s="197"/>
      <c r="O144" s="198" t="s">
        <v>492</v>
      </c>
      <c r="P144" s="195" t="s">
        <v>492</v>
      </c>
      <c r="Q144" s="195" t="s">
        <v>492</v>
      </c>
      <c r="R144" s="195" t="s">
        <v>492</v>
      </c>
      <c r="S144" s="195" t="s">
        <v>492</v>
      </c>
      <c r="T144" s="195" t="s">
        <v>492</v>
      </c>
      <c r="U144" s="195">
        <f>J144*B144/C142</f>
        <v>2064.2378901357683</v>
      </c>
      <c r="V144" s="195"/>
      <c r="W144" s="195"/>
      <c r="X144" s="199"/>
    </row>
    <row r="145" spans="1:24" x14ac:dyDescent="0.2">
      <c r="A145" s="194" t="s">
        <v>501</v>
      </c>
      <c r="B145" s="238">
        <f>41-B144-B143-B142</f>
        <v>6</v>
      </c>
      <c r="C145" s="811"/>
      <c r="D145" s="195" t="s">
        <v>492</v>
      </c>
      <c r="E145" s="195" t="s">
        <v>492</v>
      </c>
      <c r="F145" s="195" t="s">
        <v>492</v>
      </c>
      <c r="G145" s="195" t="s">
        <v>492</v>
      </c>
      <c r="H145" s="195" t="s">
        <v>492</v>
      </c>
      <c r="I145" s="195" t="s">
        <v>492</v>
      </c>
      <c r="J145" s="195">
        <f>4530+392</f>
        <v>4922</v>
      </c>
      <c r="K145" s="195" t="s">
        <v>492</v>
      </c>
      <c r="L145" s="195" t="s">
        <v>492</v>
      </c>
      <c r="M145" s="199" t="s">
        <v>492</v>
      </c>
      <c r="N145" s="197"/>
      <c r="O145" s="198" t="s">
        <v>492</v>
      </c>
      <c r="P145" s="195" t="s">
        <v>492</v>
      </c>
      <c r="Q145" s="195" t="s">
        <v>492</v>
      </c>
      <c r="R145" s="195" t="s">
        <v>492</v>
      </c>
      <c r="S145" s="195" t="s">
        <v>492</v>
      </c>
      <c r="T145" s="195" t="s">
        <v>492</v>
      </c>
      <c r="U145" s="195">
        <f>J145*B145/C142</f>
        <v>410.05390184365962</v>
      </c>
      <c r="V145" s="195"/>
      <c r="W145" s="195"/>
      <c r="X145" s="199"/>
    </row>
    <row r="146" spans="1:24" x14ac:dyDescent="0.2">
      <c r="A146" s="243" t="s">
        <v>502</v>
      </c>
      <c r="B146" s="238">
        <f>44-B145-B144-B143-B142</f>
        <v>3</v>
      </c>
      <c r="C146" s="811"/>
      <c r="D146" s="195" t="s">
        <v>492</v>
      </c>
      <c r="E146" s="195" t="s">
        <v>492</v>
      </c>
      <c r="F146" s="195" t="s">
        <v>492</v>
      </c>
      <c r="G146" s="195" t="s">
        <v>492</v>
      </c>
      <c r="H146" s="195" t="s">
        <v>492</v>
      </c>
      <c r="I146" s="195" t="s">
        <v>492</v>
      </c>
      <c r="J146" s="195">
        <f>4354+389</f>
        <v>4743</v>
      </c>
      <c r="K146" s="195" t="s">
        <v>492</v>
      </c>
      <c r="L146" s="195" t="s">
        <v>492</v>
      </c>
      <c r="M146" s="199" t="s">
        <v>492</v>
      </c>
      <c r="N146" s="197"/>
      <c r="O146" s="198" t="s">
        <v>492</v>
      </c>
      <c r="P146" s="195" t="s">
        <v>492</v>
      </c>
      <c r="Q146" s="195" t="s">
        <v>492</v>
      </c>
      <c r="R146" s="195" t="s">
        <v>492</v>
      </c>
      <c r="S146" s="195" t="s">
        <v>492</v>
      </c>
      <c r="T146" s="195" t="s">
        <v>492</v>
      </c>
      <c r="U146" s="195">
        <f>J146*B146/C142</f>
        <v>197.57066806628177</v>
      </c>
      <c r="V146" s="195"/>
      <c r="W146" s="195"/>
      <c r="X146" s="199"/>
    </row>
    <row r="147" spans="1:24" x14ac:dyDescent="0.2">
      <c r="A147" s="194" t="s">
        <v>491</v>
      </c>
      <c r="B147" s="238">
        <f>57-B146-B145-B144-B143-B142</f>
        <v>13</v>
      </c>
      <c r="C147" s="811"/>
      <c r="D147" s="195" t="s">
        <v>492</v>
      </c>
      <c r="E147" s="195" t="s">
        <v>492</v>
      </c>
      <c r="F147" s="195" t="s">
        <v>492</v>
      </c>
      <c r="G147" s="195" t="s">
        <v>492</v>
      </c>
      <c r="H147" s="195" t="s">
        <v>492</v>
      </c>
      <c r="I147" s="195" t="s">
        <v>492</v>
      </c>
      <c r="J147" s="195">
        <f>4715+594</f>
        <v>5309</v>
      </c>
      <c r="K147" s="195" t="s">
        <v>492</v>
      </c>
      <c r="L147" s="195" t="s">
        <v>492</v>
      </c>
      <c r="M147" s="199" t="s">
        <v>492</v>
      </c>
      <c r="N147" s="197"/>
      <c r="O147" s="198" t="s">
        <v>492</v>
      </c>
      <c r="P147" s="195" t="s">
        <v>492</v>
      </c>
      <c r="Q147" s="195" t="s">
        <v>492</v>
      </c>
      <c r="R147" s="195" t="s">
        <v>492</v>
      </c>
      <c r="S147" s="195" t="s">
        <v>492</v>
      </c>
      <c r="T147" s="195" t="s">
        <v>492</v>
      </c>
      <c r="U147" s="195">
        <f>J147*B147/C142</f>
        <v>958.3059103191066</v>
      </c>
      <c r="V147" s="195"/>
      <c r="W147" s="195"/>
      <c r="X147" s="199"/>
    </row>
    <row r="148" spans="1:24" x14ac:dyDescent="0.2">
      <c r="A148" s="194" t="s">
        <v>489</v>
      </c>
      <c r="B148" s="246">
        <f>C142-SUM(B142:B147)</f>
        <v>15.019800000000004</v>
      </c>
      <c r="C148" s="812"/>
      <c r="D148" s="195" t="s">
        <v>492</v>
      </c>
      <c r="E148" s="195" t="s">
        <v>492</v>
      </c>
      <c r="F148" s="195" t="s">
        <v>492</v>
      </c>
      <c r="G148" s="195" t="s">
        <v>492</v>
      </c>
      <c r="H148" s="195" t="s">
        <v>492</v>
      </c>
      <c r="I148" s="195" t="s">
        <v>492</v>
      </c>
      <c r="J148" s="195">
        <f>1688+265</f>
        <v>1953</v>
      </c>
      <c r="K148" s="195" t="s">
        <v>492</v>
      </c>
      <c r="L148" s="195" t="s">
        <v>492</v>
      </c>
      <c r="M148" s="199" t="s">
        <v>492</v>
      </c>
      <c r="N148" s="197"/>
      <c r="O148" s="198" t="s">
        <v>492</v>
      </c>
      <c r="P148" s="195" t="s">
        <v>492</v>
      </c>
      <c r="Q148" s="195" t="s">
        <v>492</v>
      </c>
      <c r="R148" s="195" t="s">
        <v>492</v>
      </c>
      <c r="S148" s="195" t="s">
        <v>492</v>
      </c>
      <c r="T148" s="195" t="s">
        <v>492</v>
      </c>
      <c r="U148" s="195">
        <f>J148*B148/C142</f>
        <v>407.30006748144268</v>
      </c>
      <c r="V148" s="195"/>
      <c r="W148" s="195"/>
      <c r="X148" s="199"/>
    </row>
    <row r="149" spans="1:24" x14ac:dyDescent="0.2">
      <c r="A149" s="806" t="s">
        <v>183</v>
      </c>
      <c r="B149" s="807"/>
      <c r="C149" s="807"/>
      <c r="D149" s="807"/>
      <c r="E149" s="807"/>
      <c r="F149" s="807"/>
      <c r="G149" s="807"/>
      <c r="H149" s="807"/>
      <c r="I149" s="807"/>
      <c r="J149" s="807"/>
      <c r="K149" s="807"/>
      <c r="L149" s="807"/>
      <c r="M149" s="808"/>
      <c r="N149" s="197"/>
      <c r="O149" s="817"/>
      <c r="P149" s="670"/>
      <c r="Q149" s="670"/>
      <c r="R149" s="670"/>
      <c r="S149" s="670"/>
      <c r="T149" s="670"/>
      <c r="U149" s="670"/>
      <c r="V149" s="670"/>
      <c r="W149" s="670"/>
      <c r="X149" s="818"/>
    </row>
    <row r="150" spans="1:24" x14ac:dyDescent="0.2">
      <c r="A150" s="194" t="s">
        <v>494</v>
      </c>
      <c r="B150" s="238">
        <f>B142</f>
        <v>13</v>
      </c>
      <c r="C150" s="810">
        <f>'Komlexne posudenie'!L5</f>
        <v>72.174009999999996</v>
      </c>
      <c r="D150" s="195" t="s">
        <v>492</v>
      </c>
      <c r="E150" s="195" t="s">
        <v>492</v>
      </c>
      <c r="F150" s="195" t="s">
        <v>492</v>
      </c>
      <c r="G150" s="195" t="s">
        <v>492</v>
      </c>
      <c r="H150" s="195" t="s">
        <v>492</v>
      </c>
      <c r="I150" s="195" t="s">
        <v>492</v>
      </c>
      <c r="J150" s="195" t="s">
        <v>492</v>
      </c>
      <c r="K150" s="195">
        <f>16192+1430</f>
        <v>17622</v>
      </c>
      <c r="L150" s="195" t="s">
        <v>492</v>
      </c>
      <c r="M150" s="199" t="s">
        <v>492</v>
      </c>
      <c r="N150" s="197"/>
      <c r="O150" s="198" t="s">
        <v>492</v>
      </c>
      <c r="P150" s="195" t="s">
        <v>492</v>
      </c>
      <c r="Q150" s="195" t="s">
        <v>492</v>
      </c>
      <c r="R150" s="195" t="s">
        <v>492</v>
      </c>
      <c r="S150" s="195" t="s">
        <v>492</v>
      </c>
      <c r="T150" s="195" t="s">
        <v>492</v>
      </c>
      <c r="U150" s="195" t="s">
        <v>492</v>
      </c>
      <c r="V150" s="195">
        <f>K150*B150/C150</f>
        <v>3174.0788685567009</v>
      </c>
      <c r="W150" s="195" t="s">
        <v>492</v>
      </c>
      <c r="X150" s="199" t="s">
        <v>492</v>
      </c>
    </row>
    <row r="151" spans="1:24" x14ac:dyDescent="0.2">
      <c r="A151" s="194" t="s">
        <v>499</v>
      </c>
      <c r="B151" s="238">
        <f>21.5-B150</f>
        <v>8.5</v>
      </c>
      <c r="C151" s="811"/>
      <c r="D151" s="195" t="s">
        <v>492</v>
      </c>
      <c r="E151" s="195" t="s">
        <v>492</v>
      </c>
      <c r="F151" s="195" t="s">
        <v>492</v>
      </c>
      <c r="G151" s="195" t="s">
        <v>492</v>
      </c>
      <c r="H151" s="195" t="s">
        <v>492</v>
      </c>
      <c r="I151" s="195" t="s">
        <v>492</v>
      </c>
      <c r="J151" s="195" t="s">
        <v>492</v>
      </c>
      <c r="K151" s="195">
        <f>9919+541</f>
        <v>10460</v>
      </c>
      <c r="L151" s="195" t="s">
        <v>492</v>
      </c>
      <c r="M151" s="199" t="s">
        <v>492</v>
      </c>
      <c r="N151" s="197"/>
      <c r="O151" s="198" t="s">
        <v>492</v>
      </c>
      <c r="P151" s="195" t="s">
        <v>492</v>
      </c>
      <c r="Q151" s="195" t="s">
        <v>492</v>
      </c>
      <c r="R151" s="195" t="s">
        <v>492</v>
      </c>
      <c r="S151" s="195" t="s">
        <v>492</v>
      </c>
      <c r="T151" s="195" t="s">
        <v>492</v>
      </c>
      <c r="U151" s="195" t="s">
        <v>492</v>
      </c>
      <c r="V151" s="195">
        <f>K151*B151/C150</f>
        <v>1231.8838872885128</v>
      </c>
      <c r="W151" s="195" t="s">
        <v>492</v>
      </c>
      <c r="X151" s="199" t="s">
        <v>492</v>
      </c>
    </row>
    <row r="152" spans="1:24" x14ac:dyDescent="0.2">
      <c r="A152" s="194" t="s">
        <v>500</v>
      </c>
      <c r="B152" s="238">
        <f>36-B151-B150</f>
        <v>14.5</v>
      </c>
      <c r="C152" s="811"/>
      <c r="D152" s="195" t="s">
        <v>492</v>
      </c>
      <c r="E152" s="195" t="s">
        <v>492</v>
      </c>
      <c r="F152" s="195" t="s">
        <v>492</v>
      </c>
      <c r="G152" s="195" t="s">
        <v>492</v>
      </c>
      <c r="H152" s="195" t="s">
        <v>492</v>
      </c>
      <c r="I152" s="195" t="s">
        <v>492</v>
      </c>
      <c r="J152" s="195" t="s">
        <v>492</v>
      </c>
      <c r="K152" s="195">
        <f>9458+827</f>
        <v>10285</v>
      </c>
      <c r="L152" s="195" t="s">
        <v>492</v>
      </c>
      <c r="M152" s="199" t="s">
        <v>492</v>
      </c>
      <c r="N152" s="197"/>
      <c r="O152" s="198" t="s">
        <v>492</v>
      </c>
      <c r="P152" s="195" t="s">
        <v>492</v>
      </c>
      <c r="Q152" s="195" t="s">
        <v>492</v>
      </c>
      <c r="R152" s="195" t="s">
        <v>492</v>
      </c>
      <c r="S152" s="195" t="s">
        <v>492</v>
      </c>
      <c r="T152" s="195" t="s">
        <v>492</v>
      </c>
      <c r="U152" s="195" t="s">
        <v>492</v>
      </c>
      <c r="V152" s="195">
        <f>K152*B152/C150</f>
        <v>2066.2908988983709</v>
      </c>
      <c r="W152" s="195" t="s">
        <v>492</v>
      </c>
      <c r="X152" s="199" t="s">
        <v>492</v>
      </c>
    </row>
    <row r="153" spans="1:24" x14ac:dyDescent="0.2">
      <c r="A153" s="194" t="s">
        <v>501</v>
      </c>
      <c r="B153" s="238">
        <f>41-B152-B151-B150</f>
        <v>5</v>
      </c>
      <c r="C153" s="811"/>
      <c r="D153" s="195" t="s">
        <v>492</v>
      </c>
      <c r="E153" s="195" t="s">
        <v>492</v>
      </c>
      <c r="F153" s="195" t="s">
        <v>492</v>
      </c>
      <c r="G153" s="195" t="s">
        <v>492</v>
      </c>
      <c r="H153" s="195" t="s">
        <v>492</v>
      </c>
      <c r="I153" s="195" t="s">
        <v>492</v>
      </c>
      <c r="J153" s="195" t="s">
        <v>492</v>
      </c>
      <c r="K153" s="195">
        <f>3473+339</f>
        <v>3812</v>
      </c>
      <c r="L153" s="195" t="s">
        <v>492</v>
      </c>
      <c r="M153" s="199" t="s">
        <v>492</v>
      </c>
      <c r="N153" s="197"/>
      <c r="O153" s="198" t="s">
        <v>492</v>
      </c>
      <c r="P153" s="195" t="s">
        <v>492</v>
      </c>
      <c r="Q153" s="195" t="s">
        <v>492</v>
      </c>
      <c r="R153" s="195" t="s">
        <v>492</v>
      </c>
      <c r="S153" s="195" t="s">
        <v>492</v>
      </c>
      <c r="T153" s="195" t="s">
        <v>492</v>
      </c>
      <c r="U153" s="195" t="s">
        <v>492</v>
      </c>
      <c r="V153" s="195">
        <f>K153*B153/C150</f>
        <v>264.08398258597521</v>
      </c>
      <c r="W153" s="195" t="s">
        <v>492</v>
      </c>
      <c r="X153" s="199" t="s">
        <v>492</v>
      </c>
    </row>
    <row r="154" spans="1:24" x14ac:dyDescent="0.2">
      <c r="A154" s="243" t="s">
        <v>502</v>
      </c>
      <c r="B154" s="238">
        <f>44-B153-B152-B151-B150</f>
        <v>3</v>
      </c>
      <c r="C154" s="811"/>
      <c r="D154" s="195" t="s">
        <v>492</v>
      </c>
      <c r="E154" s="195" t="s">
        <v>492</v>
      </c>
      <c r="F154" s="195" t="s">
        <v>492</v>
      </c>
      <c r="G154" s="195" t="s">
        <v>492</v>
      </c>
      <c r="H154" s="195" t="s">
        <v>492</v>
      </c>
      <c r="I154" s="195" t="s">
        <v>492</v>
      </c>
      <c r="J154" s="195" t="s">
        <v>492</v>
      </c>
      <c r="K154" s="195">
        <f>3735+383</f>
        <v>4118</v>
      </c>
      <c r="L154" s="195" t="s">
        <v>492</v>
      </c>
      <c r="M154" s="199" t="s">
        <v>492</v>
      </c>
      <c r="N154" s="197"/>
      <c r="O154" s="198" t="s">
        <v>492</v>
      </c>
      <c r="P154" s="195" t="s">
        <v>492</v>
      </c>
      <c r="Q154" s="195" t="s">
        <v>492</v>
      </c>
      <c r="R154" s="195" t="s">
        <v>492</v>
      </c>
      <c r="S154" s="195" t="s">
        <v>492</v>
      </c>
      <c r="T154" s="195" t="s">
        <v>492</v>
      </c>
      <c r="U154" s="195" t="s">
        <v>492</v>
      </c>
      <c r="V154" s="195">
        <f>K154*B154/C150</f>
        <v>171.16964957330208</v>
      </c>
      <c r="W154" s="195" t="s">
        <v>492</v>
      </c>
      <c r="X154" s="199" t="s">
        <v>492</v>
      </c>
    </row>
    <row r="155" spans="1:24" x14ac:dyDescent="0.2">
      <c r="A155" s="194" t="s">
        <v>491</v>
      </c>
      <c r="B155" s="238">
        <f>57-B154-B153-B152-B151-B150</f>
        <v>13</v>
      </c>
      <c r="C155" s="811"/>
      <c r="D155" s="195" t="s">
        <v>492</v>
      </c>
      <c r="E155" s="195" t="s">
        <v>492</v>
      </c>
      <c r="F155" s="195" t="s">
        <v>492</v>
      </c>
      <c r="G155" s="195" t="s">
        <v>492</v>
      </c>
      <c r="H155" s="195" t="s">
        <v>492</v>
      </c>
      <c r="I155" s="195" t="s">
        <v>492</v>
      </c>
      <c r="J155" s="195" t="s">
        <v>492</v>
      </c>
      <c r="K155" s="195">
        <f>4691+593</f>
        <v>5284</v>
      </c>
      <c r="L155" s="195" t="s">
        <v>492</v>
      </c>
      <c r="M155" s="199" t="s">
        <v>492</v>
      </c>
      <c r="N155" s="197"/>
      <c r="O155" s="198" t="s">
        <v>492</v>
      </c>
      <c r="P155" s="195" t="s">
        <v>492</v>
      </c>
      <c r="Q155" s="195" t="s">
        <v>492</v>
      </c>
      <c r="R155" s="195" t="s">
        <v>492</v>
      </c>
      <c r="S155" s="195" t="s">
        <v>492</v>
      </c>
      <c r="T155" s="195" t="s">
        <v>492</v>
      </c>
      <c r="U155" s="195" t="s">
        <v>492</v>
      </c>
      <c r="V155" s="195">
        <f>K155*B155/C150</f>
        <v>951.75534794311693</v>
      </c>
      <c r="W155" s="195" t="s">
        <v>492</v>
      </c>
      <c r="X155" s="199" t="s">
        <v>492</v>
      </c>
    </row>
    <row r="156" spans="1:24" x14ac:dyDescent="0.2">
      <c r="A156" s="194" t="s">
        <v>489</v>
      </c>
      <c r="B156" s="246">
        <f>C150-SUM(B150:B155)</f>
        <v>15.174009999999996</v>
      </c>
      <c r="C156" s="812"/>
      <c r="D156" s="195" t="s">
        <v>492</v>
      </c>
      <c r="E156" s="195" t="s">
        <v>492</v>
      </c>
      <c r="F156" s="195" t="s">
        <v>492</v>
      </c>
      <c r="G156" s="195" t="s">
        <v>492</v>
      </c>
      <c r="H156" s="195" t="s">
        <v>492</v>
      </c>
      <c r="I156" s="195" t="s">
        <v>492</v>
      </c>
      <c r="J156" s="195" t="s">
        <v>492</v>
      </c>
      <c r="K156" s="195">
        <f>1688+265</f>
        <v>1953</v>
      </c>
      <c r="L156" s="195" t="s">
        <v>492</v>
      </c>
      <c r="M156" s="199" t="s">
        <v>492</v>
      </c>
      <c r="N156" s="197"/>
      <c r="O156" s="198" t="s">
        <v>492</v>
      </c>
      <c r="P156" s="195" t="s">
        <v>492</v>
      </c>
      <c r="Q156" s="195" t="s">
        <v>492</v>
      </c>
      <c r="R156" s="195" t="s">
        <v>492</v>
      </c>
      <c r="S156" s="195" t="s">
        <v>492</v>
      </c>
      <c r="T156" s="195" t="s">
        <v>492</v>
      </c>
      <c r="U156" s="195" t="s">
        <v>492</v>
      </c>
      <c r="V156" s="195">
        <f>K156*B156/C150</f>
        <v>410.60267442532279</v>
      </c>
      <c r="W156" s="195" t="s">
        <v>492</v>
      </c>
      <c r="X156" s="199" t="s">
        <v>492</v>
      </c>
    </row>
    <row r="157" spans="1:24" x14ac:dyDescent="0.2">
      <c r="A157" s="806" t="s">
        <v>184</v>
      </c>
      <c r="B157" s="807"/>
      <c r="C157" s="807"/>
      <c r="D157" s="807"/>
      <c r="E157" s="807"/>
      <c r="F157" s="807"/>
      <c r="G157" s="807"/>
      <c r="H157" s="807"/>
      <c r="I157" s="807"/>
      <c r="J157" s="807"/>
      <c r="K157" s="807"/>
      <c r="L157" s="807"/>
      <c r="M157" s="808"/>
      <c r="N157" s="197"/>
      <c r="O157" s="817"/>
      <c r="P157" s="670"/>
      <c r="Q157" s="670"/>
      <c r="R157" s="670"/>
      <c r="S157" s="670"/>
      <c r="T157" s="670"/>
      <c r="U157" s="670"/>
      <c r="V157" s="670"/>
      <c r="W157" s="670"/>
      <c r="X157" s="818"/>
    </row>
    <row r="158" spans="1:24" x14ac:dyDescent="0.2">
      <c r="A158" s="194" t="s">
        <v>494</v>
      </c>
      <c r="B158" s="238">
        <v>13.5</v>
      </c>
      <c r="C158" s="809">
        <f>'Komlexne posudenie'!M5</f>
        <v>72.257800000000003</v>
      </c>
      <c r="D158" s="195" t="s">
        <v>492</v>
      </c>
      <c r="E158" s="195" t="s">
        <v>492</v>
      </c>
      <c r="F158" s="195" t="s">
        <v>492</v>
      </c>
      <c r="G158" s="195" t="s">
        <v>492</v>
      </c>
      <c r="H158" s="195" t="s">
        <v>492</v>
      </c>
      <c r="I158" s="195" t="s">
        <v>492</v>
      </c>
      <c r="J158" s="195" t="s">
        <v>492</v>
      </c>
      <c r="K158" s="195" t="s">
        <v>492</v>
      </c>
      <c r="L158" s="195">
        <f>16305+1446</f>
        <v>17751</v>
      </c>
      <c r="M158" s="199" t="s">
        <v>492</v>
      </c>
      <c r="N158" s="197"/>
      <c r="O158" s="198" t="s">
        <v>492</v>
      </c>
      <c r="P158" s="195" t="s">
        <v>492</v>
      </c>
      <c r="Q158" s="195" t="s">
        <v>492</v>
      </c>
      <c r="R158" s="195" t="s">
        <v>492</v>
      </c>
      <c r="S158" s="195" t="s">
        <v>492</v>
      </c>
      <c r="T158" s="195" t="s">
        <v>492</v>
      </c>
      <c r="U158" s="195" t="s">
        <v>492</v>
      </c>
      <c r="V158" s="195" t="s">
        <v>492</v>
      </c>
      <c r="W158" s="195">
        <f>L158*B158/C158</f>
        <v>3316.4378101741263</v>
      </c>
      <c r="X158" s="199" t="s">
        <v>492</v>
      </c>
    </row>
    <row r="159" spans="1:24" x14ac:dyDescent="0.2">
      <c r="A159" s="194" t="s">
        <v>495</v>
      </c>
      <c r="B159" s="238">
        <f>21.5-B158</f>
        <v>8</v>
      </c>
      <c r="C159" s="813"/>
      <c r="D159" s="195" t="s">
        <v>492</v>
      </c>
      <c r="E159" s="195" t="s">
        <v>492</v>
      </c>
      <c r="F159" s="195" t="s">
        <v>492</v>
      </c>
      <c r="G159" s="195" t="s">
        <v>492</v>
      </c>
      <c r="H159" s="195" t="s">
        <v>492</v>
      </c>
      <c r="I159" s="195" t="s">
        <v>492</v>
      </c>
      <c r="J159" s="195" t="s">
        <v>492</v>
      </c>
      <c r="K159" s="195" t="s">
        <v>492</v>
      </c>
      <c r="L159" s="195">
        <f>11877+992</f>
        <v>12869</v>
      </c>
      <c r="M159" s="199" t="s">
        <v>492</v>
      </c>
      <c r="N159" s="197"/>
      <c r="O159" s="198" t="s">
        <v>492</v>
      </c>
      <c r="P159" s="195" t="s">
        <v>492</v>
      </c>
      <c r="Q159" s="195" t="s">
        <v>492</v>
      </c>
      <c r="R159" s="195" t="s">
        <v>492</v>
      </c>
      <c r="S159" s="195" t="s">
        <v>492</v>
      </c>
      <c r="T159" s="195" t="s">
        <v>492</v>
      </c>
      <c r="U159" s="195" t="s">
        <v>492</v>
      </c>
      <c r="V159" s="195" t="s">
        <v>492</v>
      </c>
      <c r="W159" s="195">
        <f>L159*B159/C158</f>
        <v>1424.7873585965806</v>
      </c>
      <c r="X159" s="199" t="s">
        <v>492</v>
      </c>
    </row>
    <row r="160" spans="1:24" x14ac:dyDescent="0.2">
      <c r="A160" s="194" t="s">
        <v>496</v>
      </c>
      <c r="B160" s="238">
        <f>31-B159-B158</f>
        <v>9.5</v>
      </c>
      <c r="C160" s="813"/>
      <c r="D160" s="195" t="s">
        <v>492</v>
      </c>
      <c r="E160" s="195" t="s">
        <v>492</v>
      </c>
      <c r="F160" s="195" t="s">
        <v>492</v>
      </c>
      <c r="G160" s="195" t="s">
        <v>492</v>
      </c>
      <c r="H160" s="195" t="s">
        <v>492</v>
      </c>
      <c r="I160" s="195" t="s">
        <v>492</v>
      </c>
      <c r="J160" s="195" t="s">
        <v>492</v>
      </c>
      <c r="K160" s="195" t="s">
        <v>492</v>
      </c>
      <c r="L160" s="195">
        <f>9240+983</f>
        <v>10223</v>
      </c>
      <c r="M160" s="199" t="s">
        <v>492</v>
      </c>
      <c r="N160" s="197"/>
      <c r="O160" s="198" t="s">
        <v>492</v>
      </c>
      <c r="P160" s="195" t="s">
        <v>492</v>
      </c>
      <c r="Q160" s="195" t="s">
        <v>492</v>
      </c>
      <c r="R160" s="195" t="s">
        <v>492</v>
      </c>
      <c r="S160" s="195" t="s">
        <v>492</v>
      </c>
      <c r="T160" s="195" t="s">
        <v>492</v>
      </c>
      <c r="U160" s="195" t="s">
        <v>492</v>
      </c>
      <c r="V160" s="195" t="s">
        <v>492</v>
      </c>
      <c r="W160" s="195">
        <f>L160*B160/C158</f>
        <v>1344.0555898463556</v>
      </c>
      <c r="X160" s="199" t="s">
        <v>492</v>
      </c>
    </row>
    <row r="161" spans="1:27" x14ac:dyDescent="0.2">
      <c r="A161" s="194" t="s">
        <v>504</v>
      </c>
      <c r="B161" s="238">
        <f>41.5-B160-B159-B158</f>
        <v>10.5</v>
      </c>
      <c r="C161" s="813"/>
      <c r="D161" s="195" t="s">
        <v>492</v>
      </c>
      <c r="E161" s="195" t="s">
        <v>492</v>
      </c>
      <c r="F161" s="195" t="s">
        <v>492</v>
      </c>
      <c r="G161" s="195" t="s">
        <v>492</v>
      </c>
      <c r="H161" s="195" t="s">
        <v>492</v>
      </c>
      <c r="I161" s="195" t="s">
        <v>492</v>
      </c>
      <c r="J161" s="195" t="s">
        <v>492</v>
      </c>
      <c r="K161" s="195" t="s">
        <v>492</v>
      </c>
      <c r="L161" s="195">
        <f>5364+243</f>
        <v>5607</v>
      </c>
      <c r="M161" s="199" t="s">
        <v>492</v>
      </c>
      <c r="N161" s="197"/>
      <c r="O161" s="198" t="s">
        <v>492</v>
      </c>
      <c r="P161" s="195" t="s">
        <v>492</v>
      </c>
      <c r="Q161" s="195" t="s">
        <v>492</v>
      </c>
      <c r="R161" s="195" t="s">
        <v>492</v>
      </c>
      <c r="S161" s="195" t="s">
        <v>492</v>
      </c>
      <c r="T161" s="195" t="s">
        <v>492</v>
      </c>
      <c r="U161" s="195" t="s">
        <v>492</v>
      </c>
      <c r="V161" s="195" t="s">
        <v>492</v>
      </c>
      <c r="W161" s="195">
        <f>L161*B161/C158</f>
        <v>814.77017014080138</v>
      </c>
      <c r="X161" s="199" t="s">
        <v>492</v>
      </c>
    </row>
    <row r="162" spans="1:27" x14ac:dyDescent="0.2">
      <c r="A162" s="194" t="s">
        <v>506</v>
      </c>
      <c r="B162" s="238">
        <f>55-B161-B160-B159-B158</f>
        <v>13.5</v>
      </c>
      <c r="C162" s="813"/>
      <c r="D162" s="195" t="s">
        <v>492</v>
      </c>
      <c r="E162" s="195" t="s">
        <v>492</v>
      </c>
      <c r="F162" s="195" t="s">
        <v>492</v>
      </c>
      <c r="G162" s="195" t="s">
        <v>492</v>
      </c>
      <c r="H162" s="195" t="s">
        <v>492</v>
      </c>
      <c r="I162" s="195" t="s">
        <v>492</v>
      </c>
      <c r="J162" s="195" t="s">
        <v>492</v>
      </c>
      <c r="K162" s="195" t="s">
        <v>492</v>
      </c>
      <c r="L162" s="195">
        <f>4765+300</f>
        <v>5065</v>
      </c>
      <c r="M162" s="199" t="s">
        <v>492</v>
      </c>
      <c r="N162" s="197"/>
      <c r="O162" s="198" t="s">
        <v>492</v>
      </c>
      <c r="P162" s="195" t="s">
        <v>492</v>
      </c>
      <c r="Q162" s="195" t="s">
        <v>492</v>
      </c>
      <c r="R162" s="195" t="s">
        <v>492</v>
      </c>
      <c r="S162" s="195" t="s">
        <v>492</v>
      </c>
      <c r="T162" s="195" t="s">
        <v>492</v>
      </c>
      <c r="U162" s="195" t="s">
        <v>492</v>
      </c>
      <c r="V162" s="195" t="s">
        <v>492</v>
      </c>
      <c r="W162" s="195">
        <f>L162*B162/C158</f>
        <v>946.29922305965579</v>
      </c>
      <c r="X162" s="199" t="s">
        <v>492</v>
      </c>
    </row>
    <row r="163" spans="1:27" x14ac:dyDescent="0.2">
      <c r="A163" s="194" t="s">
        <v>489</v>
      </c>
      <c r="B163" s="238">
        <f>C158-B162-B161-B160-B159-B158</f>
        <v>17.257800000000003</v>
      </c>
      <c r="C163" s="813"/>
      <c r="D163" s="195" t="s">
        <v>492</v>
      </c>
      <c r="E163" s="195" t="s">
        <v>492</v>
      </c>
      <c r="F163" s="195" t="s">
        <v>492</v>
      </c>
      <c r="G163" s="195" t="s">
        <v>492</v>
      </c>
      <c r="H163" s="195" t="s">
        <v>492</v>
      </c>
      <c r="I163" s="195" t="s">
        <v>492</v>
      </c>
      <c r="J163" s="195" t="s">
        <v>492</v>
      </c>
      <c r="K163" s="195" t="s">
        <v>492</v>
      </c>
      <c r="L163" s="195">
        <f>1505+253</f>
        <v>1758</v>
      </c>
      <c r="M163" s="199" t="s">
        <v>492</v>
      </c>
      <c r="N163" s="197"/>
      <c r="O163" s="198" t="s">
        <v>492</v>
      </c>
      <c r="P163" s="195" t="s">
        <v>492</v>
      </c>
      <c r="Q163" s="195" t="s">
        <v>492</v>
      </c>
      <c r="R163" s="195" t="s">
        <v>492</v>
      </c>
      <c r="S163" s="195" t="s">
        <v>492</v>
      </c>
      <c r="T163" s="195" t="s">
        <v>492</v>
      </c>
      <c r="U163" s="195" t="s">
        <v>492</v>
      </c>
      <c r="V163" s="195" t="s">
        <v>492</v>
      </c>
      <c r="W163" s="195">
        <f>L163*B163/C158</f>
        <v>419.87456579082124</v>
      </c>
      <c r="X163" s="199" t="s">
        <v>492</v>
      </c>
    </row>
    <row r="164" spans="1:27" x14ac:dyDescent="0.2">
      <c r="A164" s="806" t="s">
        <v>185</v>
      </c>
      <c r="B164" s="807"/>
      <c r="C164" s="807"/>
      <c r="D164" s="807"/>
      <c r="E164" s="807"/>
      <c r="F164" s="807"/>
      <c r="G164" s="807"/>
      <c r="H164" s="807"/>
      <c r="I164" s="807"/>
      <c r="J164" s="807"/>
      <c r="K164" s="807"/>
      <c r="L164" s="807"/>
      <c r="M164" s="808"/>
      <c r="N164" s="197"/>
      <c r="O164" s="817"/>
      <c r="P164" s="670"/>
      <c r="Q164" s="670"/>
      <c r="R164" s="670"/>
      <c r="S164" s="670"/>
      <c r="T164" s="670"/>
      <c r="U164" s="670"/>
      <c r="V164" s="670"/>
      <c r="W164" s="670"/>
      <c r="X164" s="818"/>
    </row>
    <row r="165" spans="1:27" x14ac:dyDescent="0.2">
      <c r="A165" s="194" t="s">
        <v>494</v>
      </c>
      <c r="B165" s="238">
        <v>13.5</v>
      </c>
      <c r="C165" s="809">
        <f>'Komlexne posudenie'!N5</f>
        <v>72.346900000000005</v>
      </c>
      <c r="D165" s="195" t="s">
        <v>492</v>
      </c>
      <c r="E165" s="195" t="s">
        <v>492</v>
      </c>
      <c r="F165" s="195" t="s">
        <v>492</v>
      </c>
      <c r="G165" s="195" t="s">
        <v>492</v>
      </c>
      <c r="H165" s="195" t="s">
        <v>492</v>
      </c>
      <c r="I165" s="195" t="s">
        <v>492</v>
      </c>
      <c r="J165" s="195" t="s">
        <v>492</v>
      </c>
      <c r="K165" s="195" t="s">
        <v>492</v>
      </c>
      <c r="L165" s="195" t="s">
        <v>492</v>
      </c>
      <c r="M165" s="199">
        <f>16300+1457</f>
        <v>17757</v>
      </c>
      <c r="N165" s="197"/>
      <c r="O165" s="198" t="s">
        <v>492</v>
      </c>
      <c r="P165" s="195" t="s">
        <v>492</v>
      </c>
      <c r="Q165" s="195" t="s">
        <v>492</v>
      </c>
      <c r="R165" s="195" t="s">
        <v>492</v>
      </c>
      <c r="S165" s="195" t="s">
        <v>492</v>
      </c>
      <c r="T165" s="195" t="s">
        <v>492</v>
      </c>
      <c r="U165" s="195" t="s">
        <v>492</v>
      </c>
      <c r="V165" s="195" t="s">
        <v>492</v>
      </c>
      <c r="W165" s="195" t="s">
        <v>492</v>
      </c>
      <c r="X165" s="199">
        <f>M165*B165/C165</f>
        <v>3313.4730029897614</v>
      </c>
    </row>
    <row r="166" spans="1:27" x14ac:dyDescent="0.2">
      <c r="A166" s="194" t="s">
        <v>495</v>
      </c>
      <c r="B166" s="238">
        <f>21.5-B165</f>
        <v>8</v>
      </c>
      <c r="C166" s="813"/>
      <c r="D166" s="195" t="s">
        <v>492</v>
      </c>
      <c r="E166" s="195" t="s">
        <v>492</v>
      </c>
      <c r="F166" s="195" t="s">
        <v>492</v>
      </c>
      <c r="G166" s="195" t="s">
        <v>492</v>
      </c>
      <c r="H166" s="195" t="s">
        <v>492</v>
      </c>
      <c r="I166" s="195" t="s">
        <v>492</v>
      </c>
      <c r="J166" s="195" t="s">
        <v>492</v>
      </c>
      <c r="K166" s="195" t="s">
        <v>492</v>
      </c>
      <c r="L166" s="195" t="s">
        <v>492</v>
      </c>
      <c r="M166" s="199">
        <f>11895+995</f>
        <v>12890</v>
      </c>
      <c r="N166" s="197"/>
      <c r="O166" s="198" t="s">
        <v>492</v>
      </c>
      <c r="P166" s="195" t="s">
        <v>492</v>
      </c>
      <c r="Q166" s="195" t="s">
        <v>492</v>
      </c>
      <c r="R166" s="195" t="s">
        <v>492</v>
      </c>
      <c r="S166" s="195" t="s">
        <v>492</v>
      </c>
      <c r="T166" s="195" t="s">
        <v>492</v>
      </c>
      <c r="U166" s="195" t="s">
        <v>492</v>
      </c>
      <c r="V166" s="195" t="s">
        <v>492</v>
      </c>
      <c r="W166" s="195" t="s">
        <v>492</v>
      </c>
      <c r="X166" s="199">
        <f>M166*B166/C165</f>
        <v>1425.3547836880364</v>
      </c>
    </row>
    <row r="167" spans="1:27" x14ac:dyDescent="0.2">
      <c r="A167" s="194" t="s">
        <v>496</v>
      </c>
      <c r="B167" s="238">
        <f>31-B166-B165</f>
        <v>9.5</v>
      </c>
      <c r="C167" s="813"/>
      <c r="D167" s="195" t="s">
        <v>492</v>
      </c>
      <c r="E167" s="195" t="s">
        <v>492</v>
      </c>
      <c r="F167" s="195" t="s">
        <v>492</v>
      </c>
      <c r="G167" s="195" t="s">
        <v>492</v>
      </c>
      <c r="H167" s="195" t="s">
        <v>492</v>
      </c>
      <c r="I167" s="195" t="s">
        <v>492</v>
      </c>
      <c r="J167" s="195" t="s">
        <v>492</v>
      </c>
      <c r="K167" s="195" t="s">
        <v>492</v>
      </c>
      <c r="L167" s="195" t="s">
        <v>492</v>
      </c>
      <c r="M167" s="199">
        <f>9234+982</f>
        <v>10216</v>
      </c>
      <c r="N167" s="197"/>
      <c r="O167" s="198" t="s">
        <v>492</v>
      </c>
      <c r="P167" s="195" t="s">
        <v>492</v>
      </c>
      <c r="Q167" s="195" t="s">
        <v>492</v>
      </c>
      <c r="R167" s="195" t="s">
        <v>492</v>
      </c>
      <c r="S167" s="195" t="s">
        <v>492</v>
      </c>
      <c r="T167" s="195" t="s">
        <v>492</v>
      </c>
      <c r="U167" s="195" t="s">
        <v>492</v>
      </c>
      <c r="V167" s="195" t="s">
        <v>492</v>
      </c>
      <c r="W167" s="195" t="s">
        <v>492</v>
      </c>
      <c r="X167" s="199">
        <f>M167*B167/C165</f>
        <v>1341.4811139108931</v>
      </c>
    </row>
    <row r="168" spans="1:27" x14ac:dyDescent="0.2">
      <c r="A168" s="194" t="s">
        <v>504</v>
      </c>
      <c r="B168" s="238">
        <f>41.5-B167-B166-B165</f>
        <v>10.5</v>
      </c>
      <c r="C168" s="813"/>
      <c r="D168" s="195" t="s">
        <v>492</v>
      </c>
      <c r="E168" s="195" t="s">
        <v>492</v>
      </c>
      <c r="F168" s="195" t="s">
        <v>492</v>
      </c>
      <c r="G168" s="195" t="s">
        <v>492</v>
      </c>
      <c r="H168" s="195" t="s">
        <v>492</v>
      </c>
      <c r="I168" s="195" t="s">
        <v>492</v>
      </c>
      <c r="J168" s="195" t="s">
        <v>492</v>
      </c>
      <c r="K168" s="195" t="s">
        <v>492</v>
      </c>
      <c r="L168" s="195" t="s">
        <v>492</v>
      </c>
      <c r="M168" s="199">
        <f>5033+243</f>
        <v>5276</v>
      </c>
      <c r="N168" s="197"/>
      <c r="O168" s="198" t="s">
        <v>492</v>
      </c>
      <c r="P168" s="195" t="s">
        <v>492</v>
      </c>
      <c r="Q168" s="195" t="s">
        <v>492</v>
      </c>
      <c r="R168" s="195" t="s">
        <v>492</v>
      </c>
      <c r="S168" s="195" t="s">
        <v>492</v>
      </c>
      <c r="T168" s="195" t="s">
        <v>492</v>
      </c>
      <c r="U168" s="195" t="s">
        <v>492</v>
      </c>
      <c r="V168" s="195" t="s">
        <v>492</v>
      </c>
      <c r="W168" s="195" t="s">
        <v>492</v>
      </c>
      <c r="X168" s="199">
        <f>M168*B168/C165</f>
        <v>765.72734975513799</v>
      </c>
    </row>
    <row r="169" spans="1:27" x14ac:dyDescent="0.2">
      <c r="A169" s="194" t="s">
        <v>506</v>
      </c>
      <c r="B169" s="238">
        <f>55-B168-B167-B166-B165</f>
        <v>13.5</v>
      </c>
      <c r="C169" s="813"/>
      <c r="D169" s="195" t="s">
        <v>492</v>
      </c>
      <c r="E169" s="195" t="s">
        <v>492</v>
      </c>
      <c r="F169" s="195" t="s">
        <v>492</v>
      </c>
      <c r="G169" s="195" t="s">
        <v>492</v>
      </c>
      <c r="H169" s="195" t="s">
        <v>492</v>
      </c>
      <c r="I169" s="195" t="s">
        <v>492</v>
      </c>
      <c r="J169" s="195" t="s">
        <v>492</v>
      </c>
      <c r="K169" s="195" t="s">
        <v>492</v>
      </c>
      <c r="L169" s="195" t="s">
        <v>492</v>
      </c>
      <c r="M169" s="199">
        <f>4754+300</f>
        <v>5054</v>
      </c>
      <c r="N169" s="197"/>
      <c r="O169" s="198" t="s">
        <v>492</v>
      </c>
      <c r="P169" s="195" t="s">
        <v>492</v>
      </c>
      <c r="Q169" s="195" t="s">
        <v>492</v>
      </c>
      <c r="R169" s="195" t="s">
        <v>492</v>
      </c>
      <c r="S169" s="195" t="s">
        <v>492</v>
      </c>
      <c r="T169" s="195" t="s">
        <v>492</v>
      </c>
      <c r="U169" s="195" t="s">
        <v>492</v>
      </c>
      <c r="V169" s="195" t="s">
        <v>492</v>
      </c>
      <c r="W169" s="195" t="s">
        <v>492</v>
      </c>
      <c r="X169" s="199">
        <f>M169*B169/C165</f>
        <v>943.08118246946299</v>
      </c>
    </row>
    <row r="170" spans="1:27" ht="13.5" thickBot="1" x14ac:dyDescent="0.25">
      <c r="A170" s="2" t="s">
        <v>489</v>
      </c>
      <c r="B170" s="240">
        <f>C165-B169-B168-B167-B166-B165</f>
        <v>17.346900000000005</v>
      </c>
      <c r="C170" s="814"/>
      <c r="D170" s="241" t="s">
        <v>492</v>
      </c>
      <c r="E170" s="241" t="s">
        <v>492</v>
      </c>
      <c r="F170" s="241" t="s">
        <v>492</v>
      </c>
      <c r="G170" s="241" t="s">
        <v>492</v>
      </c>
      <c r="H170" s="241" t="s">
        <v>492</v>
      </c>
      <c r="I170" s="241" t="s">
        <v>492</v>
      </c>
      <c r="J170" s="241" t="s">
        <v>492</v>
      </c>
      <c r="K170" s="241" t="s">
        <v>492</v>
      </c>
      <c r="L170" s="241" t="s">
        <v>492</v>
      </c>
      <c r="M170" s="242">
        <f>1504+254</f>
        <v>1758</v>
      </c>
      <c r="N170" s="204"/>
      <c r="O170" s="205" t="s">
        <v>492</v>
      </c>
      <c r="P170" s="202" t="s">
        <v>492</v>
      </c>
      <c r="Q170" s="202" t="s">
        <v>492</v>
      </c>
      <c r="R170" s="202" t="s">
        <v>492</v>
      </c>
      <c r="S170" s="202" t="s">
        <v>492</v>
      </c>
      <c r="T170" s="202" t="s">
        <v>492</v>
      </c>
      <c r="U170" s="202" t="s">
        <v>492</v>
      </c>
      <c r="V170" s="202" t="s">
        <v>492</v>
      </c>
      <c r="W170" s="202" t="s">
        <v>492</v>
      </c>
      <c r="X170" s="206">
        <f>M170*B170/C165</f>
        <v>421.52255590771694</v>
      </c>
    </row>
    <row r="171" spans="1:27" ht="13.5" thickBot="1" x14ac:dyDescent="0.25">
      <c r="A171" s="272" t="s">
        <v>574</v>
      </c>
      <c r="B171" s="273"/>
      <c r="C171" s="267"/>
      <c r="D171" s="267">
        <f>SUM(D99:D170)</f>
        <v>53916</v>
      </c>
      <c r="E171" s="267">
        <f t="shared" ref="E171:M171" si="6">SUM(E99:E170)</f>
        <v>47117</v>
      </c>
      <c r="F171" s="267">
        <f t="shared" si="6"/>
        <v>54701</v>
      </c>
      <c r="G171" s="267">
        <f t="shared" si="6"/>
        <v>48854</v>
      </c>
      <c r="H171" s="267">
        <f t="shared" si="6"/>
        <v>55583</v>
      </c>
      <c r="I171" s="267">
        <f t="shared" si="6"/>
        <v>53577</v>
      </c>
      <c r="J171" s="267">
        <f t="shared" si="6"/>
        <v>57762</v>
      </c>
      <c r="K171" s="267">
        <f t="shared" si="6"/>
        <v>53534</v>
      </c>
      <c r="L171" s="267">
        <f t="shared" si="6"/>
        <v>53273</v>
      </c>
      <c r="M171" s="268">
        <f t="shared" si="6"/>
        <v>52951</v>
      </c>
      <c r="N171" s="209"/>
      <c r="O171" s="210">
        <f t="shared" ref="O171:X171" si="7">SUM(O99:O170)</f>
        <v>9420.2058829590642</v>
      </c>
      <c r="P171" s="208">
        <f t="shared" si="7"/>
        <v>8813.9278289826816</v>
      </c>
      <c r="Q171" s="208">
        <f t="shared" si="7"/>
        <v>8439.7679787908146</v>
      </c>
      <c r="R171" s="208">
        <f t="shared" si="7"/>
        <v>9910.6549340473048</v>
      </c>
      <c r="S171" s="208">
        <f t="shared" si="7"/>
        <v>8238.2365708084635</v>
      </c>
      <c r="T171" s="208">
        <f t="shared" si="7"/>
        <v>8200.1688549745522</v>
      </c>
      <c r="U171" s="208">
        <f t="shared" si="7"/>
        <v>8641.1052155101788</v>
      </c>
      <c r="V171" s="208">
        <f t="shared" si="7"/>
        <v>8269.8653092713012</v>
      </c>
      <c r="W171" s="208">
        <f t="shared" si="7"/>
        <v>8266.2247176083401</v>
      </c>
      <c r="X171" s="211">
        <f t="shared" si="7"/>
        <v>8210.6399887210082</v>
      </c>
      <c r="Z171" s="1" t="s">
        <v>1221</v>
      </c>
      <c r="AA171" s="213">
        <f>MAX(O171:X171)</f>
        <v>9910.6549340473048</v>
      </c>
    </row>
    <row r="172" spans="1:27" ht="13.5" thickBot="1" x14ac:dyDescent="0.25">
      <c r="A172" s="791" t="s">
        <v>549</v>
      </c>
      <c r="B172" s="792"/>
      <c r="C172" s="792"/>
      <c r="D172" s="276">
        <f>(D171-$C$234)/$C$234</f>
        <v>-0.80236722395522142</v>
      </c>
      <c r="E172" s="276">
        <f t="shared" ref="E172:M172" si="8">(E171-$C$234)/$C$234</f>
        <v>-0.82728942226979318</v>
      </c>
      <c r="F172" s="276">
        <f t="shared" si="8"/>
        <v>-0.79948975290404645</v>
      </c>
      <c r="G172" s="276">
        <f t="shared" si="8"/>
        <v>-0.82092233027502759</v>
      </c>
      <c r="H172" s="276">
        <f t="shared" si="8"/>
        <v>-0.79625672173571982</v>
      </c>
      <c r="I172" s="274">
        <f t="shared" si="8"/>
        <v>-0.80360985158114284</v>
      </c>
      <c r="J172" s="274">
        <f t="shared" si="8"/>
        <v>-0.78826944858857295</v>
      </c>
      <c r="K172" s="274">
        <f t="shared" si="8"/>
        <v>-0.80376747101451929</v>
      </c>
      <c r="L172" s="274">
        <f t="shared" si="8"/>
        <v>-0.80472418431943227</v>
      </c>
      <c r="M172" s="275">
        <f t="shared" si="8"/>
        <v>-0.80590449728564673</v>
      </c>
      <c r="N172" s="209"/>
      <c r="O172" s="210">
        <v>2</v>
      </c>
      <c r="P172" s="208">
        <v>3</v>
      </c>
      <c r="Q172" s="208">
        <v>5</v>
      </c>
      <c r="R172" s="208">
        <v>1</v>
      </c>
      <c r="S172" s="208">
        <v>8</v>
      </c>
      <c r="T172" s="208">
        <v>10</v>
      </c>
      <c r="U172" s="208">
        <v>4</v>
      </c>
      <c r="V172" s="208">
        <v>7</v>
      </c>
      <c r="W172" s="208">
        <v>6</v>
      </c>
      <c r="X172" s="211">
        <v>9</v>
      </c>
      <c r="Z172" s="213" t="s">
        <v>1222</v>
      </c>
      <c r="AA172" s="213">
        <f>MIN(O171:X171)</f>
        <v>8200.1688549745522</v>
      </c>
    </row>
    <row r="173" spans="1:27" ht="26.25" thickBot="1" x14ac:dyDescent="0.25">
      <c r="O173" s="181" t="s">
        <v>1220</v>
      </c>
      <c r="P173" s="173" t="s">
        <v>433</v>
      </c>
      <c r="Q173" s="174" t="s">
        <v>434</v>
      </c>
      <c r="R173" s="175" t="s">
        <v>436</v>
      </c>
      <c r="S173" s="176" t="s">
        <v>437</v>
      </c>
      <c r="T173" s="177" t="s">
        <v>438</v>
      </c>
      <c r="U173" s="178" t="s">
        <v>439</v>
      </c>
      <c r="V173" s="179" t="s">
        <v>440</v>
      </c>
      <c r="W173" s="180" t="s">
        <v>441</v>
      </c>
      <c r="X173" s="182" t="s">
        <v>442</v>
      </c>
      <c r="AA173" s="213">
        <f>AA171-AA172</f>
        <v>1710.4860790727525</v>
      </c>
    </row>
    <row r="174" spans="1:27" x14ac:dyDescent="0.2">
      <c r="AA174" s="621">
        <f>AA173/AA171</f>
        <v>0.17259061993940553</v>
      </c>
    </row>
    <row r="196" spans="1:26" ht="13.5" thickBot="1" x14ac:dyDescent="0.25"/>
    <row r="197" spans="1:26" x14ac:dyDescent="0.2">
      <c r="A197" s="793" t="s">
        <v>484</v>
      </c>
      <c r="B197" s="795" t="s">
        <v>509</v>
      </c>
      <c r="C197" s="795" t="s">
        <v>523</v>
      </c>
      <c r="D197" s="798" t="s">
        <v>524</v>
      </c>
      <c r="E197" s="798"/>
      <c r="F197" s="798"/>
      <c r="G197" s="798"/>
      <c r="H197" s="798"/>
      <c r="I197" s="798"/>
      <c r="J197" s="798"/>
      <c r="K197" s="798"/>
      <c r="L197" s="798"/>
      <c r="M197" s="799"/>
      <c r="N197" s="185"/>
      <c r="O197" s="793" t="s">
        <v>525</v>
      </c>
      <c r="P197" s="798"/>
      <c r="Q197" s="798"/>
      <c r="R197" s="798"/>
      <c r="S197" s="798"/>
      <c r="T197" s="798"/>
      <c r="U197" s="798"/>
      <c r="V197" s="798"/>
      <c r="W197" s="798"/>
      <c r="X197" s="799"/>
    </row>
    <row r="198" spans="1:26" ht="26.25" thickBot="1" x14ac:dyDescent="0.25">
      <c r="A198" s="794"/>
      <c r="B198" s="796"/>
      <c r="C198" s="797"/>
      <c r="D198" s="172" t="s">
        <v>432</v>
      </c>
      <c r="E198" s="173" t="s">
        <v>433</v>
      </c>
      <c r="F198" s="174" t="s">
        <v>434</v>
      </c>
      <c r="G198" s="175" t="s">
        <v>436</v>
      </c>
      <c r="H198" s="176" t="s">
        <v>437</v>
      </c>
      <c r="I198" s="177" t="s">
        <v>438</v>
      </c>
      <c r="J198" s="178" t="s">
        <v>439</v>
      </c>
      <c r="K198" s="179" t="s">
        <v>440</v>
      </c>
      <c r="L198" s="180" t="s">
        <v>441</v>
      </c>
      <c r="M198" s="182" t="s">
        <v>442</v>
      </c>
      <c r="N198" s="186"/>
      <c r="O198" s="249" t="s">
        <v>432</v>
      </c>
      <c r="P198" s="250" t="s">
        <v>433</v>
      </c>
      <c r="Q198" s="251" t="s">
        <v>434</v>
      </c>
      <c r="R198" s="252" t="s">
        <v>436</v>
      </c>
      <c r="S198" s="253" t="s">
        <v>437</v>
      </c>
      <c r="T198" s="254" t="s">
        <v>438</v>
      </c>
      <c r="U198" s="255" t="s">
        <v>439</v>
      </c>
      <c r="V198" s="256" t="s">
        <v>440</v>
      </c>
      <c r="W198" s="257" t="s">
        <v>441</v>
      </c>
      <c r="X198" s="258" t="s">
        <v>442</v>
      </c>
    </row>
    <row r="199" spans="1:26" x14ac:dyDescent="0.2">
      <c r="A199" s="269" t="s">
        <v>508</v>
      </c>
      <c r="B199" s="270">
        <v>2.5</v>
      </c>
      <c r="C199" s="271">
        <f>14837+1309</f>
        <v>16146</v>
      </c>
      <c r="D199" s="263">
        <f>4018+65</f>
        <v>4083</v>
      </c>
      <c r="E199" s="263">
        <f>4004+56</f>
        <v>4060</v>
      </c>
      <c r="F199" s="263">
        <f>4090+35</f>
        <v>4125</v>
      </c>
      <c r="G199" s="263">
        <f>4090+35</f>
        <v>4125</v>
      </c>
      <c r="H199" s="263">
        <f>4107+31</f>
        <v>4138</v>
      </c>
      <c r="I199" s="263">
        <f>4100+31</f>
        <v>4131</v>
      </c>
      <c r="J199" s="263">
        <f>4130+31</f>
        <v>4161</v>
      </c>
      <c r="K199" s="263">
        <f>4095+33</f>
        <v>4128</v>
      </c>
      <c r="L199" s="263">
        <f>4301+43</f>
        <v>4344</v>
      </c>
      <c r="M199" s="264">
        <f>4034+31</f>
        <v>4065</v>
      </c>
      <c r="N199" s="191"/>
      <c r="O199" s="262">
        <f>(C199-D199)*B199/$B$234</f>
        <v>207.41059147180187</v>
      </c>
      <c r="P199" s="263">
        <f>(C199-E199)*B199/$B$234</f>
        <v>207.80605226960105</v>
      </c>
      <c r="Q199" s="263">
        <f>($C199-$F199)*B199/$B$234</f>
        <v>206.68844566712514</v>
      </c>
      <c r="R199" s="263">
        <f>($C199-$G199)*B199/$B$234</f>
        <v>206.68844566712514</v>
      </c>
      <c r="S199" s="263">
        <f>($C199-$H199)*B199/$B$234</f>
        <v>206.46492434662994</v>
      </c>
      <c r="T199" s="263">
        <f>($C199-$I199)*B199/$B$234</f>
        <v>206.58528198074274</v>
      </c>
      <c r="U199" s="263">
        <f>($C199-$J199)*B199/$B$234</f>
        <v>206.06946354883075</v>
      </c>
      <c r="V199" s="263">
        <f>($C199-$K199)*B199/$B$234</f>
        <v>206.63686382393394</v>
      </c>
      <c r="W199" s="263">
        <f>($C199-$L199)*B199/$B$234</f>
        <v>202.92297111416775</v>
      </c>
      <c r="X199" s="264">
        <f>(C199-M199)*B199/$B$234</f>
        <v>207.72008253094907</v>
      </c>
      <c r="Z199" s="213"/>
    </row>
    <row r="200" spans="1:26" x14ac:dyDescent="0.2">
      <c r="A200" s="194" t="s">
        <v>507</v>
      </c>
      <c r="B200" s="237">
        <v>11.7</v>
      </c>
      <c r="C200" s="244">
        <f>14755+1318</f>
        <v>16073</v>
      </c>
      <c r="D200" s="195">
        <f>3701+63</f>
        <v>3764</v>
      </c>
      <c r="E200" s="195">
        <f>3683+54</f>
        <v>3737</v>
      </c>
      <c r="F200" s="195">
        <f>3809+32</f>
        <v>3841</v>
      </c>
      <c r="G200" s="195">
        <f>3809+32</f>
        <v>3841</v>
      </c>
      <c r="H200" s="195">
        <f>3824+29</f>
        <v>3853</v>
      </c>
      <c r="I200" s="195">
        <f>3820+29</f>
        <v>3849</v>
      </c>
      <c r="J200" s="195">
        <f>3849+29</f>
        <v>3878</v>
      </c>
      <c r="K200" s="195">
        <f>3814+30</f>
        <v>3844</v>
      </c>
      <c r="L200" s="195">
        <f>3747+34</f>
        <v>3781</v>
      </c>
      <c r="M200" s="199">
        <f>3746+29</f>
        <v>3775</v>
      </c>
      <c r="N200" s="197"/>
      <c r="O200" s="198">
        <f t="shared" ref="O200:O233" si="9">(C200-D200)*B200/$B$234</f>
        <v>990.47661623108638</v>
      </c>
      <c r="P200" s="195">
        <f t="shared" ref="P200:P233" si="10">(C200-E200)*B200/$B$234</f>
        <v>992.64924346629948</v>
      </c>
      <c r="Q200" s="195">
        <f t="shared" ref="Q200:Q233" si="11">($C200-$F200)*B200/$B$234</f>
        <v>984.28060522695989</v>
      </c>
      <c r="R200" s="195">
        <f t="shared" ref="R200:R233" si="12">($C200-$G200)*B200/$B$234</f>
        <v>984.28060522695989</v>
      </c>
      <c r="S200" s="195">
        <f t="shared" ref="S200:S233" si="13">($C200-$H200)*B200/$B$234</f>
        <v>983.31499312242067</v>
      </c>
      <c r="T200" s="195">
        <f t="shared" ref="T200:T233" si="14">($C200-$I200)*B200/$B$234</f>
        <v>983.63686382393371</v>
      </c>
      <c r="U200" s="195">
        <f t="shared" ref="U200:U233" si="15">($C200-$J200)*B200/$B$234</f>
        <v>981.30330123796398</v>
      </c>
      <c r="V200" s="195">
        <f t="shared" ref="V200:V233" si="16">($C200-$K200)*B200/$B$234</f>
        <v>984.039202200825</v>
      </c>
      <c r="W200" s="195">
        <f t="shared" ref="W200:W233" si="17">($C200-$L200)*B200/$B$234</f>
        <v>989.10866574965587</v>
      </c>
      <c r="X200" s="199">
        <f t="shared" ref="X200:X233" si="18">(C200-M200)*B200/$B$234</f>
        <v>989.59147180192531</v>
      </c>
      <c r="Z200" s="213"/>
    </row>
    <row r="201" spans="1:26" x14ac:dyDescent="0.2">
      <c r="A201" s="194" t="s">
        <v>510</v>
      </c>
      <c r="B201" s="237">
        <v>5.5</v>
      </c>
      <c r="C201" s="244">
        <f>11983+1298</f>
        <v>13281</v>
      </c>
      <c r="D201" s="195">
        <f>7763+494</f>
        <v>8257</v>
      </c>
      <c r="E201" s="195">
        <f>7233+506</f>
        <v>7739</v>
      </c>
      <c r="F201" s="195">
        <f>11432+1107</f>
        <v>12539</v>
      </c>
      <c r="G201" s="195">
        <f>11432+1107</f>
        <v>12539</v>
      </c>
      <c r="H201" s="195">
        <f>10894+934</f>
        <v>11828</v>
      </c>
      <c r="I201" s="195">
        <f>10764+927</f>
        <v>11691</v>
      </c>
      <c r="J201" s="195">
        <f>8279+924</f>
        <v>9203</v>
      </c>
      <c r="K201" s="195">
        <f>10567+926</f>
        <v>11493</v>
      </c>
      <c r="L201" s="195">
        <f>6977+470</f>
        <v>7447</v>
      </c>
      <c r="M201" s="199">
        <f>6933+475</f>
        <v>7408</v>
      </c>
      <c r="N201" s="197"/>
      <c r="O201" s="198">
        <f t="shared" si="9"/>
        <v>190.04126547455292</v>
      </c>
      <c r="P201" s="195">
        <f t="shared" si="10"/>
        <v>209.6354883081155</v>
      </c>
      <c r="Q201" s="195">
        <f t="shared" si="11"/>
        <v>28.067400275103157</v>
      </c>
      <c r="R201" s="195">
        <f t="shared" si="12"/>
        <v>28.067400275103157</v>
      </c>
      <c r="S201" s="195">
        <f t="shared" si="13"/>
        <v>54.962173314993109</v>
      </c>
      <c r="T201" s="195">
        <f t="shared" si="14"/>
        <v>60.144429160935339</v>
      </c>
      <c r="U201" s="195">
        <f t="shared" si="15"/>
        <v>154.25722145804673</v>
      </c>
      <c r="V201" s="195">
        <f t="shared" si="16"/>
        <v>67.634112792297103</v>
      </c>
      <c r="W201" s="195">
        <f t="shared" si="17"/>
        <v>220.68088033012376</v>
      </c>
      <c r="X201" s="199">
        <f t="shared" si="18"/>
        <v>222.15612104539196</v>
      </c>
      <c r="Z201" s="213"/>
    </row>
    <row r="202" spans="1:26" x14ac:dyDescent="0.2">
      <c r="A202" s="243" t="s">
        <v>511</v>
      </c>
      <c r="B202" s="245">
        <v>4</v>
      </c>
      <c r="C202" s="244">
        <f>12034+1421</f>
        <v>13455</v>
      </c>
      <c r="D202" s="195">
        <f>6011+575</f>
        <v>6586</v>
      </c>
      <c r="E202" s="195">
        <f>6341+587</f>
        <v>6928</v>
      </c>
      <c r="F202" s="195">
        <f>7922+947</f>
        <v>8869</v>
      </c>
      <c r="G202" s="195">
        <f>7922+947</f>
        <v>8869</v>
      </c>
      <c r="H202" s="195">
        <f>8325+1014</f>
        <v>9339</v>
      </c>
      <c r="I202" s="195">
        <f>8052+979</f>
        <v>9031</v>
      </c>
      <c r="J202" s="195">
        <f>6717+977</f>
        <v>7694</v>
      </c>
      <c r="K202" s="195">
        <f>8017+979</f>
        <v>8996</v>
      </c>
      <c r="L202" s="195">
        <f>6552+591</f>
        <v>7143</v>
      </c>
      <c r="M202" s="199">
        <f>6547+589</f>
        <v>7136</v>
      </c>
      <c r="N202" s="197"/>
      <c r="O202" s="198">
        <f t="shared" si="9"/>
        <v>188.96836313617601</v>
      </c>
      <c r="P202" s="195">
        <f t="shared" si="10"/>
        <v>179.55983493810174</v>
      </c>
      <c r="Q202" s="195">
        <f t="shared" si="11"/>
        <v>126.16231086657494</v>
      </c>
      <c r="R202" s="195">
        <f t="shared" si="12"/>
        <v>126.16231086657494</v>
      </c>
      <c r="S202" s="195">
        <f t="shared" si="13"/>
        <v>113.23246217331497</v>
      </c>
      <c r="T202" s="195">
        <f t="shared" si="14"/>
        <v>121.70563961485554</v>
      </c>
      <c r="U202" s="195">
        <f t="shared" si="15"/>
        <v>158.48693259972487</v>
      </c>
      <c r="V202" s="195">
        <f t="shared" si="16"/>
        <v>122.66850068775788</v>
      </c>
      <c r="W202" s="195">
        <f t="shared" si="17"/>
        <v>173.64511691884454</v>
      </c>
      <c r="X202" s="199">
        <f t="shared" si="18"/>
        <v>173.83768913342499</v>
      </c>
      <c r="Z202" s="213"/>
    </row>
    <row r="203" spans="1:26" x14ac:dyDescent="0.2">
      <c r="A203" s="243" t="s">
        <v>540</v>
      </c>
      <c r="B203" s="245">
        <v>7.8</v>
      </c>
      <c r="C203" s="244">
        <f>11781+1207</f>
        <v>12988</v>
      </c>
      <c r="D203" s="195">
        <f>5455+432</f>
        <v>5887</v>
      </c>
      <c r="E203" s="195">
        <f>7518+940</f>
        <v>8458</v>
      </c>
      <c r="F203" s="195">
        <f>6697+633</f>
        <v>7330</v>
      </c>
      <c r="G203" s="195">
        <f>6697+633</f>
        <v>7330</v>
      </c>
      <c r="H203" s="195">
        <f>7227+694</f>
        <v>7921</v>
      </c>
      <c r="I203" s="195">
        <f>6719+670</f>
        <v>7389</v>
      </c>
      <c r="J203" s="195">
        <f>6872+659</f>
        <v>7531</v>
      </c>
      <c r="K203" s="195">
        <f>6719+667</f>
        <v>7386</v>
      </c>
      <c r="L203" s="195">
        <f>5289+389</f>
        <v>5678</v>
      </c>
      <c r="M203" s="199">
        <f>5289+389</f>
        <v>5678</v>
      </c>
      <c r="N203" s="197"/>
      <c r="O203" s="198">
        <f t="shared" si="9"/>
        <v>380.93397524071514</v>
      </c>
      <c r="P203" s="195">
        <f t="shared" si="10"/>
        <v>243.01237964236583</v>
      </c>
      <c r="Q203" s="195">
        <f t="shared" si="11"/>
        <v>303.52407152682252</v>
      </c>
      <c r="R203" s="195">
        <f t="shared" si="12"/>
        <v>303.52407152682252</v>
      </c>
      <c r="S203" s="195">
        <f t="shared" si="13"/>
        <v>271.81980742778535</v>
      </c>
      <c r="T203" s="195">
        <f t="shared" si="14"/>
        <v>300.35900962861064</v>
      </c>
      <c r="U203" s="195">
        <f t="shared" si="15"/>
        <v>292.74140302613472</v>
      </c>
      <c r="V203" s="195">
        <f t="shared" si="16"/>
        <v>300.51994497936721</v>
      </c>
      <c r="W203" s="195">
        <f t="shared" si="17"/>
        <v>392.1458046767537</v>
      </c>
      <c r="X203" s="199">
        <f t="shared" si="18"/>
        <v>392.1458046767537</v>
      </c>
      <c r="Z203" s="213"/>
    </row>
    <row r="204" spans="1:26" x14ac:dyDescent="0.2">
      <c r="A204" s="194" t="s">
        <v>541</v>
      </c>
      <c r="B204" s="237">
        <v>4.7</v>
      </c>
      <c r="C204" s="244">
        <f>12247+1025</f>
        <v>13272</v>
      </c>
      <c r="D204" s="195">
        <f>6217+195</f>
        <v>6412</v>
      </c>
      <c r="E204" s="195">
        <f>7941+848</f>
        <v>8789</v>
      </c>
      <c r="F204" s="195">
        <f>6777+376</f>
        <v>7153</v>
      </c>
      <c r="G204" s="195">
        <f>6777+376</f>
        <v>7153</v>
      </c>
      <c r="H204" s="195">
        <f>7082+447</f>
        <v>7529</v>
      </c>
      <c r="I204" s="195">
        <f>6806+413</f>
        <v>7219</v>
      </c>
      <c r="J204" s="195">
        <f>6654+412</f>
        <v>7066</v>
      </c>
      <c r="K204" s="195">
        <f>6805+413</f>
        <v>7218</v>
      </c>
      <c r="L204" s="195">
        <f>6908+125</f>
        <v>7033</v>
      </c>
      <c r="M204" s="199">
        <f>9719+866</f>
        <v>10585</v>
      </c>
      <c r="N204" s="197"/>
      <c r="O204" s="198">
        <f t="shared" si="9"/>
        <v>221.74690508940847</v>
      </c>
      <c r="P204" s="195">
        <f t="shared" si="10"/>
        <v>144.91127922971111</v>
      </c>
      <c r="Q204" s="195">
        <f t="shared" si="11"/>
        <v>197.79436038514439</v>
      </c>
      <c r="R204" s="195">
        <f t="shared" si="12"/>
        <v>197.79436038514439</v>
      </c>
      <c r="S204" s="195">
        <f t="shared" si="13"/>
        <v>185.64030261348003</v>
      </c>
      <c r="T204" s="195">
        <f t="shared" si="14"/>
        <v>195.66093535075649</v>
      </c>
      <c r="U204" s="195">
        <f t="shared" si="15"/>
        <v>200.60660247592844</v>
      </c>
      <c r="V204" s="195">
        <f t="shared" si="16"/>
        <v>195.69325997248964</v>
      </c>
      <c r="W204" s="195">
        <f t="shared" si="17"/>
        <v>201.6733149931224</v>
      </c>
      <c r="X204" s="199">
        <f t="shared" si="18"/>
        <v>86.856258596973845</v>
      </c>
      <c r="Z204" s="213"/>
    </row>
    <row r="205" spans="1:26" x14ac:dyDescent="0.2">
      <c r="A205" s="194" t="s">
        <v>512</v>
      </c>
      <c r="B205" s="237">
        <v>2.2999999999999998</v>
      </c>
      <c r="C205" s="244">
        <f>14335+1193</f>
        <v>15528</v>
      </c>
      <c r="D205" s="195">
        <f>8226+340</f>
        <v>8566</v>
      </c>
      <c r="E205" s="195">
        <f>9949+1019</f>
        <v>10968</v>
      </c>
      <c r="F205" s="195">
        <f>8834+547</f>
        <v>9381</v>
      </c>
      <c r="G205" s="195">
        <f>8834+547</f>
        <v>9381</v>
      </c>
      <c r="H205" s="195">
        <f>9116+618</f>
        <v>9734</v>
      </c>
      <c r="I205" s="195">
        <f>8896+686</f>
        <v>9582</v>
      </c>
      <c r="J205" s="195">
        <f>8641+582</f>
        <v>9223</v>
      </c>
      <c r="K205" s="195">
        <f>8896+585</f>
        <v>9481</v>
      </c>
      <c r="L205" s="195">
        <f>11300+1127</f>
        <v>12427</v>
      </c>
      <c r="M205" s="199">
        <f>11600+1127</f>
        <v>12727</v>
      </c>
      <c r="N205" s="197"/>
      <c r="O205" s="198">
        <f t="shared" si="9"/>
        <v>110.12792297111413</v>
      </c>
      <c r="P205" s="195">
        <f t="shared" si="10"/>
        <v>72.132049518569445</v>
      </c>
      <c r="Q205" s="195">
        <f t="shared" si="11"/>
        <v>97.235900962861038</v>
      </c>
      <c r="R205" s="195">
        <f t="shared" si="12"/>
        <v>97.235900962861038</v>
      </c>
      <c r="S205" s="195">
        <f t="shared" si="13"/>
        <v>91.651994497936698</v>
      </c>
      <c r="T205" s="195">
        <f t="shared" si="14"/>
        <v>94.056396148555677</v>
      </c>
      <c r="U205" s="195">
        <f t="shared" si="15"/>
        <v>99.735213204951819</v>
      </c>
      <c r="V205" s="195">
        <f t="shared" si="16"/>
        <v>95.654057771664341</v>
      </c>
      <c r="W205" s="195">
        <f t="shared" si="17"/>
        <v>49.052957359009611</v>
      </c>
      <c r="X205" s="199">
        <f t="shared" si="18"/>
        <v>44.30742778541952</v>
      </c>
      <c r="Z205" s="213"/>
    </row>
    <row r="206" spans="1:26" x14ac:dyDescent="0.2">
      <c r="A206" s="194" t="s">
        <v>513</v>
      </c>
      <c r="B206" s="237">
        <v>2.2999999999999998</v>
      </c>
      <c r="C206" s="244">
        <f>15548+1750</f>
        <v>17298</v>
      </c>
      <c r="D206" s="195">
        <f>9990+917</f>
        <v>10907</v>
      </c>
      <c r="E206" s="195">
        <f>16309+1647</f>
        <v>17956</v>
      </c>
      <c r="F206" s="195">
        <f>10411+1178</f>
        <v>11589</v>
      </c>
      <c r="G206" s="195">
        <f>10411+1178</f>
        <v>11589</v>
      </c>
      <c r="H206" s="195">
        <f>10665+1244</f>
        <v>11909</v>
      </c>
      <c r="I206" s="195">
        <f>10469+1216</f>
        <v>11685</v>
      </c>
      <c r="J206" s="195">
        <f>10176+1204</f>
        <v>11380</v>
      </c>
      <c r="K206" s="195">
        <f>10470+1216</f>
        <v>11686</v>
      </c>
      <c r="L206" s="195">
        <f>12331+1615</f>
        <v>13946</v>
      </c>
      <c r="M206" s="199">
        <f>12630+1615</f>
        <v>14245</v>
      </c>
      <c r="N206" s="197"/>
      <c r="O206" s="198">
        <f t="shared" si="9"/>
        <v>101.09559834938099</v>
      </c>
      <c r="P206" s="195">
        <f t="shared" si="10"/>
        <v>-10.408528198074274</v>
      </c>
      <c r="Q206" s="195">
        <f t="shared" si="11"/>
        <v>90.307427785419506</v>
      </c>
      <c r="R206" s="195">
        <f t="shared" si="12"/>
        <v>90.307427785419506</v>
      </c>
      <c r="S206" s="195">
        <f t="shared" si="13"/>
        <v>85.245529573590062</v>
      </c>
      <c r="T206" s="195">
        <f t="shared" si="14"/>
        <v>88.788858321870677</v>
      </c>
      <c r="U206" s="195">
        <f t="shared" si="15"/>
        <v>93.613480055020602</v>
      </c>
      <c r="V206" s="195">
        <f t="shared" si="16"/>
        <v>88.77303988995871</v>
      </c>
      <c r="W206" s="195">
        <f t="shared" si="17"/>
        <v>53.023383768913327</v>
      </c>
      <c r="X206" s="199">
        <f t="shared" si="18"/>
        <v>48.293672627235196</v>
      </c>
      <c r="Z206" s="213"/>
    </row>
    <row r="207" spans="1:26" x14ac:dyDescent="0.2">
      <c r="A207" s="194" t="s">
        <v>514</v>
      </c>
      <c r="B207" s="237">
        <v>2.8</v>
      </c>
      <c r="C207" s="244">
        <f>11693+1231</f>
        <v>12924</v>
      </c>
      <c r="D207" s="195">
        <f>9410+696</f>
        <v>10106</v>
      </c>
      <c r="E207" s="195">
        <v>11894</v>
      </c>
      <c r="F207" s="195">
        <f>10223+948</f>
        <v>11171</v>
      </c>
      <c r="G207" s="195">
        <f>10223+948</f>
        <v>11171</v>
      </c>
      <c r="H207" s="195">
        <f>9405+952</f>
        <v>10357</v>
      </c>
      <c r="I207" s="195">
        <f>10221+950</f>
        <v>11171</v>
      </c>
      <c r="J207" s="195">
        <f>9304+947</f>
        <v>10251</v>
      </c>
      <c r="K207" s="195">
        <f>10219+950</f>
        <v>11169</v>
      </c>
      <c r="L207" s="195">
        <f>8118+973</f>
        <v>9091</v>
      </c>
      <c r="M207" s="199">
        <f>8107+974</f>
        <v>9081</v>
      </c>
      <c r="N207" s="197"/>
      <c r="O207" s="198">
        <f t="shared" si="9"/>
        <v>54.266850068775774</v>
      </c>
      <c r="P207" s="195">
        <f t="shared" si="10"/>
        <v>19.834938101788165</v>
      </c>
      <c r="Q207" s="195">
        <f t="shared" si="11"/>
        <v>33.757909215955976</v>
      </c>
      <c r="R207" s="195">
        <f t="shared" si="12"/>
        <v>33.757909215955976</v>
      </c>
      <c r="S207" s="195">
        <f t="shared" si="13"/>
        <v>49.433287482806037</v>
      </c>
      <c r="T207" s="195">
        <f t="shared" si="14"/>
        <v>33.757909215955976</v>
      </c>
      <c r="U207" s="195">
        <f t="shared" si="15"/>
        <v>51.474552957358995</v>
      </c>
      <c r="V207" s="195">
        <f t="shared" si="16"/>
        <v>33.796423658872072</v>
      </c>
      <c r="W207" s="195">
        <f t="shared" si="17"/>
        <v>73.812929848693244</v>
      </c>
      <c r="X207" s="199">
        <f t="shared" si="18"/>
        <v>74.00550206327371</v>
      </c>
      <c r="Z207" s="213"/>
    </row>
    <row r="208" spans="1:26" x14ac:dyDescent="0.2">
      <c r="A208" s="194" t="s">
        <v>515</v>
      </c>
      <c r="B208" s="237">
        <v>3.5</v>
      </c>
      <c r="C208" s="244">
        <f>9617+807</f>
        <v>10424</v>
      </c>
      <c r="D208" s="195">
        <f>5554+348</f>
        <v>5902</v>
      </c>
      <c r="E208" s="195">
        <v>9471</v>
      </c>
      <c r="F208" s="195">
        <f>6970+470</f>
        <v>7440</v>
      </c>
      <c r="G208" s="195">
        <f>6970+470</f>
        <v>7440</v>
      </c>
      <c r="H208" s="195">
        <f>7996+473</f>
        <v>8469</v>
      </c>
      <c r="I208" s="195">
        <f>6960+472</f>
        <v>7432</v>
      </c>
      <c r="J208" s="195">
        <f>7598+467</f>
        <v>8065</v>
      </c>
      <c r="K208" s="195">
        <f>6963+472</f>
        <v>7435</v>
      </c>
      <c r="L208" s="195">
        <f>5517+509</f>
        <v>6026</v>
      </c>
      <c r="M208" s="199">
        <f>5491+509</f>
        <v>6000</v>
      </c>
      <c r="N208" s="197"/>
      <c r="O208" s="198">
        <f t="shared" si="9"/>
        <v>108.85144429160933</v>
      </c>
      <c r="P208" s="195">
        <f t="shared" si="10"/>
        <v>22.940165061898206</v>
      </c>
      <c r="Q208" s="195">
        <f t="shared" si="11"/>
        <v>71.82943603851443</v>
      </c>
      <c r="R208" s="195">
        <f t="shared" si="12"/>
        <v>71.82943603851443</v>
      </c>
      <c r="S208" s="195">
        <f t="shared" si="13"/>
        <v>47.05983493810178</v>
      </c>
      <c r="T208" s="195">
        <f t="shared" si="14"/>
        <v>72.022008253094896</v>
      </c>
      <c r="U208" s="195">
        <f t="shared" si="15"/>
        <v>56.784731774415391</v>
      </c>
      <c r="V208" s="195">
        <f t="shared" si="16"/>
        <v>71.949793672627223</v>
      </c>
      <c r="W208" s="195">
        <f t="shared" si="17"/>
        <v>105.86657496561207</v>
      </c>
      <c r="X208" s="199">
        <f t="shared" si="18"/>
        <v>106.4924346629986</v>
      </c>
      <c r="Z208" s="213"/>
    </row>
    <row r="209" spans="1:26" x14ac:dyDescent="0.2">
      <c r="A209" s="194" t="s">
        <v>534</v>
      </c>
      <c r="B209" s="237">
        <v>13.1</v>
      </c>
      <c r="C209" s="244">
        <f>8510+699</f>
        <v>9209</v>
      </c>
      <c r="D209" s="195">
        <f>4595+264</f>
        <v>4859</v>
      </c>
      <c r="E209" s="195">
        <v>8274</v>
      </c>
      <c r="F209" s="195">
        <f>4690+131</f>
        <v>4821</v>
      </c>
      <c r="G209" s="195">
        <f>4690+131</f>
        <v>4821</v>
      </c>
      <c r="H209" s="195">
        <f>4861+59</f>
        <v>4920</v>
      </c>
      <c r="I209" s="195">
        <f>4683+131</f>
        <v>4814</v>
      </c>
      <c r="J209" s="195">
        <f>4699+131</f>
        <v>4830</v>
      </c>
      <c r="K209" s="195">
        <f>4685+131</f>
        <v>4816</v>
      </c>
      <c r="L209" s="195">
        <f>4476+424</f>
        <v>4900</v>
      </c>
      <c r="M209" s="199">
        <f>4450+425</f>
        <v>4875</v>
      </c>
      <c r="N209" s="197"/>
      <c r="O209" s="198">
        <f t="shared" si="9"/>
        <v>391.91884456671244</v>
      </c>
      <c r="P209" s="195">
        <f t="shared" si="10"/>
        <v>84.240027510316352</v>
      </c>
      <c r="Q209" s="195">
        <f t="shared" si="11"/>
        <v>395.34250343878944</v>
      </c>
      <c r="R209" s="195">
        <f t="shared" si="12"/>
        <v>395.34250343878944</v>
      </c>
      <c r="S209" s="195">
        <f t="shared" si="13"/>
        <v>386.42297111416775</v>
      </c>
      <c r="T209" s="195">
        <f t="shared" si="14"/>
        <v>395.97317744154049</v>
      </c>
      <c r="U209" s="195">
        <f t="shared" si="15"/>
        <v>394.53163686382385</v>
      </c>
      <c r="V209" s="195">
        <f t="shared" si="16"/>
        <v>395.79298486932589</v>
      </c>
      <c r="W209" s="195">
        <f t="shared" si="17"/>
        <v>388.22489683631352</v>
      </c>
      <c r="X209" s="199">
        <f t="shared" si="18"/>
        <v>390.4773039889958</v>
      </c>
      <c r="Z209" s="213"/>
    </row>
    <row r="210" spans="1:26" x14ac:dyDescent="0.2">
      <c r="A210" s="194" t="s">
        <v>535</v>
      </c>
      <c r="B210" s="237">
        <v>2.2999999999999998</v>
      </c>
      <c r="C210" s="244">
        <f>7974+644</f>
        <v>8618</v>
      </c>
      <c r="D210" s="195">
        <f>7367+387</f>
        <v>7754</v>
      </c>
      <c r="E210" s="195">
        <v>7684</v>
      </c>
      <c r="F210" s="195">
        <f>7608+389</f>
        <v>7997</v>
      </c>
      <c r="G210" s="195">
        <f>7608+389</f>
        <v>7997</v>
      </c>
      <c r="H210" s="195">
        <f>8171+401</f>
        <v>8572</v>
      </c>
      <c r="I210" s="195">
        <f>7600+389</f>
        <v>7989</v>
      </c>
      <c r="J210" s="195">
        <f>7621+389</f>
        <v>8010</v>
      </c>
      <c r="K210" s="195">
        <f>7602+389</f>
        <v>7991</v>
      </c>
      <c r="L210" s="195">
        <f>7016+394</f>
        <v>7410</v>
      </c>
      <c r="M210" s="199">
        <f>6984+394</f>
        <v>7378</v>
      </c>
      <c r="N210" s="197"/>
      <c r="O210" s="198">
        <f t="shared" si="9"/>
        <v>13.667125171939473</v>
      </c>
      <c r="P210" s="195">
        <f t="shared" si="10"/>
        <v>14.774415405777162</v>
      </c>
      <c r="Q210" s="195">
        <f t="shared" si="11"/>
        <v>9.8232462173314961</v>
      </c>
      <c r="R210" s="195">
        <f t="shared" si="12"/>
        <v>9.8232462173314961</v>
      </c>
      <c r="S210" s="195">
        <f t="shared" si="13"/>
        <v>0.7276478679504812</v>
      </c>
      <c r="T210" s="195">
        <f t="shared" si="14"/>
        <v>9.9497936726272318</v>
      </c>
      <c r="U210" s="195">
        <f t="shared" si="15"/>
        <v>9.6176066024759255</v>
      </c>
      <c r="V210" s="195">
        <f t="shared" si="16"/>
        <v>9.9181568088032979</v>
      </c>
      <c r="W210" s="195">
        <f t="shared" si="17"/>
        <v>19.108665749656115</v>
      </c>
      <c r="X210" s="199">
        <f t="shared" si="18"/>
        <v>19.614855570839062</v>
      </c>
      <c r="Z210" s="213"/>
    </row>
    <row r="211" spans="1:26" x14ac:dyDescent="0.2">
      <c r="A211" s="194" t="s">
        <v>516</v>
      </c>
      <c r="B211" s="237">
        <v>2.1</v>
      </c>
      <c r="C211" s="244">
        <f>6419+524</f>
        <v>6943</v>
      </c>
      <c r="D211" s="195">
        <f>4717+259</f>
        <v>4976</v>
      </c>
      <c r="E211" s="195">
        <f>4743+277</f>
        <v>5020</v>
      </c>
      <c r="F211" s="195">
        <f>4789+260</f>
        <v>5049</v>
      </c>
      <c r="G211" s="195">
        <f>4789+260</f>
        <v>5049</v>
      </c>
      <c r="H211" s="195">
        <f>4538+270</f>
        <v>4808</v>
      </c>
      <c r="I211" s="195">
        <f>4785+260</f>
        <v>5045</v>
      </c>
      <c r="J211" s="195">
        <f>4772+260</f>
        <v>5032</v>
      </c>
      <c r="K211" s="195">
        <f>4786+260</f>
        <v>5046</v>
      </c>
      <c r="L211" s="195">
        <f>4879+271</f>
        <v>5150</v>
      </c>
      <c r="M211" s="199">
        <f>4882+271</f>
        <v>5153</v>
      </c>
      <c r="N211" s="197"/>
      <c r="O211" s="198">
        <f t="shared" si="9"/>
        <v>28.409215955983488</v>
      </c>
      <c r="P211" s="195">
        <f t="shared" si="10"/>
        <v>27.773727647867947</v>
      </c>
      <c r="Q211" s="195">
        <f t="shared" si="11"/>
        <v>27.354883081155428</v>
      </c>
      <c r="R211" s="195">
        <f t="shared" si="12"/>
        <v>27.354883081155428</v>
      </c>
      <c r="S211" s="195">
        <f t="shared" si="13"/>
        <v>30.83562585969738</v>
      </c>
      <c r="T211" s="195">
        <f t="shared" si="14"/>
        <v>27.412654745529569</v>
      </c>
      <c r="U211" s="195">
        <f t="shared" si="15"/>
        <v>27.600412654745526</v>
      </c>
      <c r="V211" s="195">
        <f t="shared" si="16"/>
        <v>27.398211829436033</v>
      </c>
      <c r="W211" s="195">
        <f t="shared" si="17"/>
        <v>25.896148555708386</v>
      </c>
      <c r="X211" s="199">
        <f t="shared" si="18"/>
        <v>25.852819807427778</v>
      </c>
      <c r="Z211" s="213"/>
    </row>
    <row r="212" spans="1:26" x14ac:dyDescent="0.2">
      <c r="A212" s="194" t="s">
        <v>517</v>
      </c>
      <c r="B212" s="237">
        <v>7.2</v>
      </c>
      <c r="C212" s="244">
        <f>3132+392</f>
        <v>3524</v>
      </c>
      <c r="D212" s="195">
        <f>1615+126</f>
        <v>1741</v>
      </c>
      <c r="E212" s="195">
        <f>2014+144</f>
        <v>2158</v>
      </c>
      <c r="F212" s="195">
        <f>1446+129</f>
        <v>1575</v>
      </c>
      <c r="G212" s="195">
        <f>1446+129</f>
        <v>1575</v>
      </c>
      <c r="H212" s="195">
        <f>1211+139</f>
        <v>1350</v>
      </c>
      <c r="I212" s="195">
        <f>1444+129</f>
        <v>1573</v>
      </c>
      <c r="J212" s="195">
        <f>1440+129</f>
        <v>1569</v>
      </c>
      <c r="K212" s="195">
        <f>1445+128</f>
        <v>1573</v>
      </c>
      <c r="L212" s="195">
        <f>1590+141</f>
        <v>1731</v>
      </c>
      <c r="M212" s="199">
        <f>1590+141</f>
        <v>1731</v>
      </c>
      <c r="N212" s="197"/>
      <c r="O212" s="198">
        <f t="shared" si="9"/>
        <v>88.291609353507553</v>
      </c>
      <c r="P212" s="195">
        <f t="shared" si="10"/>
        <v>67.642365887207689</v>
      </c>
      <c r="Q212" s="195">
        <f t="shared" si="11"/>
        <v>96.511691884456653</v>
      </c>
      <c r="R212" s="195">
        <f t="shared" si="12"/>
        <v>96.511691884456653</v>
      </c>
      <c r="S212" s="195">
        <f t="shared" si="13"/>
        <v>107.65337001375514</v>
      </c>
      <c r="T212" s="195">
        <f t="shared" si="14"/>
        <v>96.610729023383755</v>
      </c>
      <c r="U212" s="195">
        <f t="shared" si="15"/>
        <v>96.808803301237944</v>
      </c>
      <c r="V212" s="195">
        <f t="shared" si="16"/>
        <v>96.610729023383755</v>
      </c>
      <c r="W212" s="195">
        <f t="shared" si="17"/>
        <v>88.786795048143034</v>
      </c>
      <c r="X212" s="199">
        <f t="shared" si="18"/>
        <v>88.786795048143034</v>
      </c>
      <c r="Z212" s="213"/>
    </row>
    <row r="213" spans="1:26" x14ac:dyDescent="0.2">
      <c r="A213" s="194" t="s">
        <v>518</v>
      </c>
      <c r="B213" s="237">
        <v>4.2</v>
      </c>
      <c r="C213" s="244">
        <f>1756+374</f>
        <v>2130</v>
      </c>
      <c r="D213" s="195">
        <f>381+118</f>
        <v>499</v>
      </c>
      <c r="E213" s="195">
        <f>980+129</f>
        <v>1109</v>
      </c>
      <c r="F213" s="195">
        <f>383+118</f>
        <v>501</v>
      </c>
      <c r="G213" s="195">
        <f>383+118</f>
        <v>501</v>
      </c>
      <c r="H213" s="195">
        <f>156+119</f>
        <v>275</v>
      </c>
      <c r="I213" s="195">
        <f>383+118</f>
        <v>501</v>
      </c>
      <c r="J213" s="195">
        <f>383+118</f>
        <v>501</v>
      </c>
      <c r="K213" s="195">
        <f>383+118</f>
        <v>501</v>
      </c>
      <c r="L213" s="195">
        <f>556+121</f>
        <v>677</v>
      </c>
      <c r="M213" s="199">
        <f>556+120</f>
        <v>676</v>
      </c>
      <c r="N213" s="197"/>
      <c r="O213" s="198">
        <f t="shared" si="9"/>
        <v>47.112792297111412</v>
      </c>
      <c r="P213" s="195">
        <f t="shared" si="10"/>
        <v>29.492434662998615</v>
      </c>
      <c r="Q213" s="195">
        <f t="shared" si="11"/>
        <v>47.055020632737268</v>
      </c>
      <c r="R213" s="195">
        <f t="shared" si="12"/>
        <v>47.055020632737268</v>
      </c>
      <c r="S213" s="195">
        <f t="shared" si="13"/>
        <v>53.583218707015121</v>
      </c>
      <c r="T213" s="195">
        <f t="shared" si="14"/>
        <v>47.055020632737268</v>
      </c>
      <c r="U213" s="195">
        <f t="shared" si="15"/>
        <v>47.055020632737268</v>
      </c>
      <c r="V213" s="195">
        <f t="shared" si="16"/>
        <v>47.055020632737268</v>
      </c>
      <c r="W213" s="195">
        <f t="shared" si="17"/>
        <v>41.971114167812921</v>
      </c>
      <c r="X213" s="199">
        <f t="shared" si="18"/>
        <v>41.999999999999993</v>
      </c>
      <c r="Z213" s="213"/>
    </row>
    <row r="214" spans="1:26" x14ac:dyDescent="0.2">
      <c r="A214" s="194" t="s">
        <v>542</v>
      </c>
      <c r="B214" s="237">
        <v>3.7</v>
      </c>
      <c r="C214" s="244">
        <f>6050+631</f>
        <v>6681</v>
      </c>
      <c r="D214" s="195">
        <f>7479+679</f>
        <v>8158</v>
      </c>
      <c r="E214" s="195">
        <f>5817+617</f>
        <v>6434</v>
      </c>
      <c r="F214" s="195">
        <f>7625+745</f>
        <v>8370</v>
      </c>
      <c r="G214" s="195">
        <f>7625+745</f>
        <v>8370</v>
      </c>
      <c r="H214" s="195">
        <f>7900+925</f>
        <v>8825</v>
      </c>
      <c r="I214" s="195">
        <f>7623+744</f>
        <v>8367</v>
      </c>
      <c r="J214" s="195">
        <f>8173+725</f>
        <v>8898</v>
      </c>
      <c r="K214" s="195">
        <f>7622+743</f>
        <v>8365</v>
      </c>
      <c r="L214" s="195">
        <f>5742+630</f>
        <v>6372</v>
      </c>
      <c r="M214" s="199">
        <f>5743+630</f>
        <v>6373</v>
      </c>
      <c r="N214" s="197"/>
      <c r="O214" s="198">
        <f t="shared" si="9"/>
        <v>-37.585281980742771</v>
      </c>
      <c r="P214" s="195">
        <f t="shared" si="10"/>
        <v>6.2854195323246209</v>
      </c>
      <c r="Q214" s="195">
        <f t="shared" si="11"/>
        <v>-42.980055020632726</v>
      </c>
      <c r="R214" s="195">
        <f t="shared" si="12"/>
        <v>-42.980055020632726</v>
      </c>
      <c r="S214" s="195">
        <f t="shared" si="13"/>
        <v>-54.558459422283342</v>
      </c>
      <c r="T214" s="195">
        <f t="shared" si="14"/>
        <v>-42.90371389270976</v>
      </c>
      <c r="U214" s="195">
        <f t="shared" si="15"/>
        <v>-56.416093535075639</v>
      </c>
      <c r="V214" s="195">
        <f t="shared" si="16"/>
        <v>-42.852819807427778</v>
      </c>
      <c r="W214" s="195">
        <f t="shared" si="17"/>
        <v>7.863136176066023</v>
      </c>
      <c r="X214" s="199">
        <f t="shared" si="18"/>
        <v>7.8376891334250338</v>
      </c>
      <c r="Z214" s="213"/>
    </row>
    <row r="215" spans="1:26" x14ac:dyDescent="0.2">
      <c r="A215" s="194" t="s">
        <v>519</v>
      </c>
      <c r="B215" s="237">
        <v>3.7</v>
      </c>
      <c r="C215" s="244">
        <f>6604+671</f>
        <v>7275</v>
      </c>
      <c r="D215" s="195">
        <f>8084+720</f>
        <v>8804</v>
      </c>
      <c r="E215" s="195">
        <f>6413+658</f>
        <v>7071</v>
      </c>
      <c r="F215" s="195">
        <f>8345+793</f>
        <v>9138</v>
      </c>
      <c r="G215" s="195">
        <f>8345+793</f>
        <v>9138</v>
      </c>
      <c r="H215" s="195">
        <f>8300+790</f>
        <v>9090</v>
      </c>
      <c r="I215" s="195">
        <f>8343+792</f>
        <v>9135</v>
      </c>
      <c r="J215" s="195">
        <f>8625+813</f>
        <v>9438</v>
      </c>
      <c r="K215" s="195">
        <f>8342+791</f>
        <v>9133</v>
      </c>
      <c r="L215" s="195">
        <f>6341+672</f>
        <v>7013</v>
      </c>
      <c r="M215" s="199">
        <f>6341+671</f>
        <v>7012</v>
      </c>
      <c r="N215" s="197"/>
      <c r="O215" s="198">
        <f t="shared" si="9"/>
        <v>-38.908528198074272</v>
      </c>
      <c r="P215" s="195">
        <f t="shared" si="10"/>
        <v>5.1911966987620346</v>
      </c>
      <c r="Q215" s="195">
        <f t="shared" si="11"/>
        <v>-47.407840440165053</v>
      </c>
      <c r="R215" s="195">
        <f t="shared" si="12"/>
        <v>-47.407840440165053</v>
      </c>
      <c r="S215" s="195">
        <f t="shared" si="13"/>
        <v>-46.186382393397516</v>
      </c>
      <c r="T215" s="195">
        <f t="shared" si="14"/>
        <v>-47.33149931224208</v>
      </c>
      <c r="U215" s="195">
        <f t="shared" si="15"/>
        <v>-55.041953232462163</v>
      </c>
      <c r="V215" s="195">
        <f t="shared" si="16"/>
        <v>-47.280605226960098</v>
      </c>
      <c r="W215" s="195">
        <f t="shared" si="17"/>
        <v>6.6671251719394764</v>
      </c>
      <c r="X215" s="199">
        <f t="shared" si="18"/>
        <v>6.6925722145804665</v>
      </c>
      <c r="Z215" s="213"/>
    </row>
    <row r="216" spans="1:26" x14ac:dyDescent="0.2">
      <c r="A216" s="194" t="s">
        <v>520</v>
      </c>
      <c r="B216" s="237">
        <v>1.9</v>
      </c>
      <c r="C216" s="244">
        <f>13343+1295</f>
        <v>14638</v>
      </c>
      <c r="D216" s="195">
        <f>15089+1352</f>
        <v>16441</v>
      </c>
      <c r="E216" s="195">
        <f>14164+1285</f>
        <v>15449</v>
      </c>
      <c r="F216" s="195">
        <f>13215+1318</f>
        <v>14533</v>
      </c>
      <c r="G216" s="195">
        <f>13215+1318</f>
        <v>14533</v>
      </c>
      <c r="H216" s="195">
        <f>12157+1347</f>
        <v>13504</v>
      </c>
      <c r="I216" s="195">
        <f>13207+1329</f>
        <v>14536</v>
      </c>
      <c r="J216" s="195">
        <f>11940+1322</f>
        <v>13262</v>
      </c>
      <c r="K216" s="195">
        <f>13205+1329</f>
        <v>14534</v>
      </c>
      <c r="L216" s="195">
        <f>12785+1302</f>
        <v>14087</v>
      </c>
      <c r="M216" s="199">
        <f>13082+1302</f>
        <v>14384</v>
      </c>
      <c r="N216" s="197"/>
      <c r="O216" s="198">
        <f t="shared" si="9"/>
        <v>-23.560522696010999</v>
      </c>
      <c r="P216" s="195">
        <f t="shared" si="10"/>
        <v>-10.597661623108662</v>
      </c>
      <c r="Q216" s="195">
        <f t="shared" si="11"/>
        <v>1.3720770288858319</v>
      </c>
      <c r="R216" s="195">
        <f t="shared" si="12"/>
        <v>1.3720770288858319</v>
      </c>
      <c r="S216" s="195">
        <f t="shared" si="13"/>
        <v>14.818431911966984</v>
      </c>
      <c r="T216" s="195">
        <f t="shared" si="14"/>
        <v>1.3328748280605223</v>
      </c>
      <c r="U216" s="195">
        <f t="shared" si="15"/>
        <v>17.980742778541948</v>
      </c>
      <c r="V216" s="195">
        <f t="shared" si="16"/>
        <v>1.3590096286107287</v>
      </c>
      <c r="W216" s="195">
        <f t="shared" si="17"/>
        <v>7.2001375515818404</v>
      </c>
      <c r="X216" s="199">
        <f t="shared" si="18"/>
        <v>3.3191196698762027</v>
      </c>
      <c r="Z216" s="213"/>
    </row>
    <row r="217" spans="1:26" x14ac:dyDescent="0.2">
      <c r="A217" s="194" t="s">
        <v>543</v>
      </c>
      <c r="B217" s="237">
        <v>4</v>
      </c>
      <c r="C217" s="244">
        <f>2251+324</f>
        <v>2575</v>
      </c>
      <c r="D217" s="195">
        <f>3024+303</f>
        <v>3327</v>
      </c>
      <c r="E217" s="195">
        <f>4806+319</f>
        <v>5125</v>
      </c>
      <c r="F217" s="195">
        <f>3403+481</f>
        <v>3884</v>
      </c>
      <c r="G217" s="195">
        <f>3403+481</f>
        <v>3884</v>
      </c>
      <c r="H217" s="195">
        <f>3191+579</f>
        <v>3770</v>
      </c>
      <c r="I217" s="195">
        <f>3369+424</f>
        <v>3793</v>
      </c>
      <c r="J217" s="195">
        <f>2877+370</f>
        <v>3247</v>
      </c>
      <c r="K217" s="195">
        <f>3372+424</f>
        <v>3796</v>
      </c>
      <c r="L217" s="195">
        <f>4632+317</f>
        <v>4949</v>
      </c>
      <c r="M217" s="199">
        <f>4625+316</f>
        <v>4941</v>
      </c>
      <c r="N217" s="197"/>
      <c r="O217" s="198">
        <f t="shared" si="9"/>
        <v>-20.68775790921595</v>
      </c>
      <c r="P217" s="195">
        <f t="shared" si="10"/>
        <v>-70.151306740027493</v>
      </c>
      <c r="Q217" s="195">
        <f t="shared" si="11"/>
        <v>-36.011004126547448</v>
      </c>
      <c r="R217" s="195">
        <f t="shared" si="12"/>
        <v>-36.011004126547448</v>
      </c>
      <c r="S217" s="195">
        <f t="shared" si="13"/>
        <v>-32.874828060522688</v>
      </c>
      <c r="T217" s="195">
        <f t="shared" si="14"/>
        <v>-33.507565337001367</v>
      </c>
      <c r="U217" s="195">
        <f t="shared" si="15"/>
        <v>-18.486932599724891</v>
      </c>
      <c r="V217" s="195">
        <f t="shared" si="16"/>
        <v>-33.590096286107283</v>
      </c>
      <c r="W217" s="195">
        <f t="shared" si="17"/>
        <v>-65.309491059147163</v>
      </c>
      <c r="X217" s="199">
        <f t="shared" si="18"/>
        <v>-65.089408528198064</v>
      </c>
      <c r="Z217" s="213"/>
    </row>
    <row r="218" spans="1:26" x14ac:dyDescent="0.2">
      <c r="A218" s="243" t="s">
        <v>521</v>
      </c>
      <c r="B218" s="245">
        <v>2.4</v>
      </c>
      <c r="C218" s="244">
        <f>3391+507</f>
        <v>3898</v>
      </c>
      <c r="D218" s="195">
        <f>4199+497</f>
        <v>4696</v>
      </c>
      <c r="E218" s="195">
        <f>6004+508</f>
        <v>6512</v>
      </c>
      <c r="F218" s="195">
        <f>3308+504</f>
        <v>3812</v>
      </c>
      <c r="G218" s="195">
        <f>3308+504</f>
        <v>3812</v>
      </c>
      <c r="H218" s="195">
        <f>3511+513</f>
        <v>4024</v>
      </c>
      <c r="I218" s="195">
        <f>3685+506</f>
        <v>4191</v>
      </c>
      <c r="J218" s="195">
        <f>4150+574</f>
        <v>4724</v>
      </c>
      <c r="K218" s="195">
        <f>3685+506</f>
        <v>4191</v>
      </c>
      <c r="L218" s="195">
        <f>4632+317</f>
        <v>4949</v>
      </c>
      <c r="M218" s="199">
        <f>5831+506</f>
        <v>6337</v>
      </c>
      <c r="N218" s="197"/>
      <c r="O218" s="198">
        <f t="shared" si="9"/>
        <v>-13.171939477303985</v>
      </c>
      <c r="P218" s="195">
        <f t="shared" si="10"/>
        <v>-43.1471801925722</v>
      </c>
      <c r="Q218" s="195">
        <f t="shared" si="11"/>
        <v>1.4195323246217328</v>
      </c>
      <c r="R218" s="195">
        <f t="shared" si="12"/>
        <v>1.4195323246217328</v>
      </c>
      <c r="S218" s="195">
        <f t="shared" si="13"/>
        <v>-2.0797799174690503</v>
      </c>
      <c r="T218" s="195">
        <f t="shared" si="14"/>
        <v>-4.8363136176066011</v>
      </c>
      <c r="U218" s="195">
        <f t="shared" si="15"/>
        <v>-13.634112792297108</v>
      </c>
      <c r="V218" s="195">
        <f t="shared" si="16"/>
        <v>-4.8363136176066011</v>
      </c>
      <c r="W218" s="195">
        <f t="shared" si="17"/>
        <v>-17.34800550206327</v>
      </c>
      <c r="X218" s="199">
        <f t="shared" si="18"/>
        <v>-40.258596973865188</v>
      </c>
      <c r="Z218" s="213"/>
    </row>
    <row r="219" spans="1:26" x14ac:dyDescent="0.2">
      <c r="A219" s="194" t="s">
        <v>522</v>
      </c>
      <c r="B219" s="237">
        <v>3.3</v>
      </c>
      <c r="C219" s="244">
        <f>3353+530</f>
        <v>3883</v>
      </c>
      <c r="D219" s="195">
        <f>4565+526</f>
        <v>5091</v>
      </c>
      <c r="E219" s="195">
        <f>6492+542</f>
        <v>7034</v>
      </c>
      <c r="F219" s="195">
        <f>3291+522</f>
        <v>3813</v>
      </c>
      <c r="G219" s="195">
        <f>3291+522</f>
        <v>3813</v>
      </c>
      <c r="H219" s="195">
        <f>3589+532</f>
        <v>4121</v>
      </c>
      <c r="I219" s="195">
        <f>3664+522</f>
        <v>4186</v>
      </c>
      <c r="J219" s="195">
        <f>7016+539</f>
        <v>7555</v>
      </c>
      <c r="K219" s="195">
        <f>3667+522</f>
        <v>4189</v>
      </c>
      <c r="L219" s="195">
        <f>5832+506</f>
        <v>6338</v>
      </c>
      <c r="M219" s="199">
        <f>6311+545</f>
        <v>6856</v>
      </c>
      <c r="N219" s="197"/>
      <c r="O219" s="198">
        <f t="shared" si="9"/>
        <v>-27.416781292984862</v>
      </c>
      <c r="P219" s="195">
        <f t="shared" si="10"/>
        <v>-71.515130674002734</v>
      </c>
      <c r="Q219" s="195">
        <f t="shared" si="11"/>
        <v>1.5887207702888579</v>
      </c>
      <c r="R219" s="195">
        <f t="shared" si="12"/>
        <v>1.5887207702888579</v>
      </c>
      <c r="S219" s="195">
        <f t="shared" si="13"/>
        <v>-5.4016506189821172</v>
      </c>
      <c r="T219" s="195">
        <f t="shared" si="14"/>
        <v>-6.8768913342503417</v>
      </c>
      <c r="U219" s="195">
        <f t="shared" si="15"/>
        <v>-83.339752407152659</v>
      </c>
      <c r="V219" s="195">
        <f t="shared" si="16"/>
        <v>-6.9449793672627216</v>
      </c>
      <c r="W219" s="195">
        <f t="shared" si="17"/>
        <v>-55.718707015130661</v>
      </c>
      <c r="X219" s="199">
        <f t="shared" si="18"/>
        <v>-67.475240715268214</v>
      </c>
      <c r="Z219" s="213"/>
    </row>
    <row r="220" spans="1:26" x14ac:dyDescent="0.2">
      <c r="A220" s="194" t="s">
        <v>544</v>
      </c>
      <c r="B220" s="237">
        <v>2.5</v>
      </c>
      <c r="C220" s="244">
        <f>4132+827</f>
        <v>4959</v>
      </c>
      <c r="D220" s="195">
        <f>7457+961</f>
        <v>8418</v>
      </c>
      <c r="E220" s="195">
        <f>5622+925</f>
        <v>6547</v>
      </c>
      <c r="F220" s="195">
        <f>5820+867</f>
        <v>6687</v>
      </c>
      <c r="G220" s="195">
        <f>5820+867</f>
        <v>6687</v>
      </c>
      <c r="H220" s="195">
        <f>5540+867</f>
        <v>6407</v>
      </c>
      <c r="I220" s="195">
        <f>5623+862</f>
        <v>6485</v>
      </c>
      <c r="J220" s="195">
        <f>6180+863</f>
        <v>7043</v>
      </c>
      <c r="K220" s="195">
        <f>5591+865</f>
        <v>6456</v>
      </c>
      <c r="L220" s="195">
        <f>6802+893</f>
        <v>7695</v>
      </c>
      <c r="M220" s="199">
        <f>6825+894</f>
        <v>7719</v>
      </c>
      <c r="N220" s="197"/>
      <c r="O220" s="198">
        <f t="shared" si="9"/>
        <v>-59.473865199449783</v>
      </c>
      <c r="P220" s="195">
        <f t="shared" si="10"/>
        <v>-27.303988995873446</v>
      </c>
      <c r="Q220" s="195">
        <f t="shared" si="11"/>
        <v>-29.711141678129291</v>
      </c>
      <c r="R220" s="195">
        <f t="shared" si="12"/>
        <v>-29.711141678129291</v>
      </c>
      <c r="S220" s="195">
        <f t="shared" si="13"/>
        <v>-24.896836313617602</v>
      </c>
      <c r="T220" s="195">
        <f t="shared" si="14"/>
        <v>-26.237964236588713</v>
      </c>
      <c r="U220" s="195">
        <f t="shared" si="15"/>
        <v>-35.832187070151299</v>
      </c>
      <c r="V220" s="195">
        <f t="shared" si="16"/>
        <v>-25.739339752407147</v>
      </c>
      <c r="W220" s="195">
        <f t="shared" si="17"/>
        <v>-47.042640990371375</v>
      </c>
      <c r="X220" s="199">
        <f t="shared" si="18"/>
        <v>-47.455295735900954</v>
      </c>
      <c r="Z220" s="213"/>
    </row>
    <row r="221" spans="1:26" x14ac:dyDescent="0.2">
      <c r="A221" s="194" t="s">
        <v>545</v>
      </c>
      <c r="B221" s="237">
        <v>4.4000000000000004</v>
      </c>
      <c r="C221" s="244">
        <f>6346+994</f>
        <v>7340</v>
      </c>
      <c r="D221" s="195">
        <f>8583+1117</f>
        <v>9700</v>
      </c>
      <c r="E221" s="195">
        <f>7589+1081</f>
        <v>8670</v>
      </c>
      <c r="F221" s="195">
        <f>7614+1023</f>
        <v>8637</v>
      </c>
      <c r="G221" s="195">
        <f>7614+1023</f>
        <v>8637</v>
      </c>
      <c r="H221" s="195">
        <f>7440+1022</f>
        <v>8462</v>
      </c>
      <c r="I221" s="195">
        <f>7439+1018</f>
        <v>8457</v>
      </c>
      <c r="J221" s="195">
        <f>7822+1019</f>
        <v>8841</v>
      </c>
      <c r="K221" s="195">
        <f>7407+1021</f>
        <v>8428</v>
      </c>
      <c r="L221" s="195">
        <f>7869+1049</f>
        <v>8918</v>
      </c>
      <c r="M221" s="199">
        <f>7893+1050</f>
        <v>8943</v>
      </c>
      <c r="N221" s="197"/>
      <c r="O221" s="198">
        <f t="shared" si="9"/>
        <v>-71.416781292984851</v>
      </c>
      <c r="P221" s="195">
        <f t="shared" si="10"/>
        <v>-40.24759284731774</v>
      </c>
      <c r="Q221" s="195">
        <f t="shared" si="11"/>
        <v>-39.248968363136171</v>
      </c>
      <c r="R221" s="195">
        <f t="shared" si="12"/>
        <v>-39.248968363136171</v>
      </c>
      <c r="S221" s="195">
        <f t="shared" si="13"/>
        <v>-33.953232462173311</v>
      </c>
      <c r="T221" s="195">
        <f t="shared" si="14"/>
        <v>-33.801925722145796</v>
      </c>
      <c r="U221" s="195">
        <f t="shared" si="15"/>
        <v>-45.422283356258589</v>
      </c>
      <c r="V221" s="195">
        <f t="shared" si="16"/>
        <v>-32.924346629986239</v>
      </c>
      <c r="W221" s="195">
        <f t="shared" si="17"/>
        <v>-47.752407152682252</v>
      </c>
      <c r="X221" s="199">
        <f t="shared" si="18"/>
        <v>-48.508940852819798</v>
      </c>
      <c r="Z221" s="213"/>
    </row>
    <row r="222" spans="1:26" x14ac:dyDescent="0.2">
      <c r="A222" s="194" t="s">
        <v>529</v>
      </c>
      <c r="B222" s="237">
        <v>1.6</v>
      </c>
      <c r="C222" s="244">
        <f>6970+871</f>
        <v>7841</v>
      </c>
      <c r="D222" s="195">
        <f>6964+871</f>
        <v>7835</v>
      </c>
      <c r="E222" s="195">
        <f>6330+871</f>
        <v>7201</v>
      </c>
      <c r="F222" s="195">
        <f>6134+781</f>
        <v>6915</v>
      </c>
      <c r="G222" s="195">
        <f>6134+781</f>
        <v>6915</v>
      </c>
      <c r="H222" s="195">
        <f>5829+735</f>
        <v>6564</v>
      </c>
      <c r="I222" s="195">
        <f>6129+781</f>
        <v>6910</v>
      </c>
      <c r="J222" s="195">
        <f>5699+734</f>
        <v>6433</v>
      </c>
      <c r="K222" s="195">
        <f>6131+781</f>
        <v>6912</v>
      </c>
      <c r="L222" s="195">
        <f>6515+871</f>
        <v>7386</v>
      </c>
      <c r="M222" s="199">
        <f>6809+871</f>
        <v>7680</v>
      </c>
      <c r="N222" s="197"/>
      <c r="O222" s="198">
        <f t="shared" si="9"/>
        <v>6.6024759284731768E-2</v>
      </c>
      <c r="P222" s="195">
        <f t="shared" si="10"/>
        <v>7.042640990371388</v>
      </c>
      <c r="Q222" s="195">
        <f t="shared" si="11"/>
        <v>10.189821182943602</v>
      </c>
      <c r="R222" s="195">
        <f t="shared" si="12"/>
        <v>10.189821182943602</v>
      </c>
      <c r="S222" s="195">
        <f t="shared" si="13"/>
        <v>14.052269601100409</v>
      </c>
      <c r="T222" s="195">
        <f t="shared" si="14"/>
        <v>10.244841815680878</v>
      </c>
      <c r="U222" s="195">
        <f t="shared" si="15"/>
        <v>15.493810178817053</v>
      </c>
      <c r="V222" s="195">
        <f t="shared" si="16"/>
        <v>10.222833562585969</v>
      </c>
      <c r="W222" s="195">
        <f t="shared" si="17"/>
        <v>5.0068775790921585</v>
      </c>
      <c r="X222" s="199">
        <f t="shared" si="18"/>
        <v>1.7716643741403024</v>
      </c>
      <c r="Z222" s="213"/>
    </row>
    <row r="223" spans="1:26" x14ac:dyDescent="0.2">
      <c r="A223" s="194" t="s">
        <v>530</v>
      </c>
      <c r="B223" s="237">
        <v>2.6</v>
      </c>
      <c r="C223" s="244">
        <f>4689+686</f>
        <v>5375</v>
      </c>
      <c r="D223" s="195">
        <f>4635+686</f>
        <v>5321</v>
      </c>
      <c r="E223" s="195">
        <f>4916+609</f>
        <v>5525</v>
      </c>
      <c r="F223" s="195">
        <f>4810+604</f>
        <v>5414</v>
      </c>
      <c r="G223" s="195">
        <f>4810+604</f>
        <v>5414</v>
      </c>
      <c r="H223" s="195">
        <f>6029+649</f>
        <v>6678</v>
      </c>
      <c r="I223" s="195">
        <f>4805+604</f>
        <v>5409</v>
      </c>
      <c r="J223" s="195">
        <f>6089+649</f>
        <v>6738</v>
      </c>
      <c r="K223" s="195">
        <f>4807+604</f>
        <v>5411</v>
      </c>
      <c r="L223" s="195">
        <f>4741+609</f>
        <v>5350</v>
      </c>
      <c r="M223" s="199">
        <f>4740+609</f>
        <v>5349</v>
      </c>
      <c r="N223" s="197"/>
      <c r="O223" s="198">
        <f t="shared" si="9"/>
        <v>0.96561210453920199</v>
      </c>
      <c r="P223" s="195">
        <f t="shared" si="10"/>
        <v>-2.6822558459422279</v>
      </c>
      <c r="Q223" s="195">
        <f t="shared" si="11"/>
        <v>-0.69738651994497924</v>
      </c>
      <c r="R223" s="195">
        <f t="shared" si="12"/>
        <v>-0.69738651994497924</v>
      </c>
      <c r="S223" s="195">
        <f t="shared" si="13"/>
        <v>-23.299862448418153</v>
      </c>
      <c r="T223" s="195">
        <f t="shared" si="14"/>
        <v>-0.60797799174690503</v>
      </c>
      <c r="U223" s="195">
        <f t="shared" si="15"/>
        <v>-24.372764786795045</v>
      </c>
      <c r="V223" s="195">
        <f t="shared" si="16"/>
        <v>-0.6437414030261347</v>
      </c>
      <c r="W223" s="195">
        <f t="shared" si="17"/>
        <v>0.44704264099037128</v>
      </c>
      <c r="X223" s="199">
        <f t="shared" si="18"/>
        <v>0.46492434662998622</v>
      </c>
      <c r="Z223" s="213"/>
    </row>
    <row r="224" spans="1:26" x14ac:dyDescent="0.2">
      <c r="A224" s="194" t="s">
        <v>546</v>
      </c>
      <c r="B224" s="237">
        <v>3.4</v>
      </c>
      <c r="C224" s="244">
        <f>4980+609</f>
        <v>5589</v>
      </c>
      <c r="D224" s="195">
        <f>4796+609</f>
        <v>5405</v>
      </c>
      <c r="E224" s="195">
        <f>4715+588</f>
        <v>5303</v>
      </c>
      <c r="F224" s="195">
        <f>4732+601</f>
        <v>5333</v>
      </c>
      <c r="G224" s="195">
        <f>4732+601</f>
        <v>5333</v>
      </c>
      <c r="H224" s="195">
        <f>4554+602</f>
        <v>5156</v>
      </c>
      <c r="I224" s="195">
        <f>4728+601</f>
        <v>5329</v>
      </c>
      <c r="J224" s="195">
        <f>4715+602</f>
        <v>5317</v>
      </c>
      <c r="K224" s="195">
        <f>4729+601</f>
        <v>5330</v>
      </c>
      <c r="L224" s="195">
        <f>4541+588</f>
        <v>5129</v>
      </c>
      <c r="M224" s="199">
        <f>4541+588</f>
        <v>5129</v>
      </c>
      <c r="N224" s="197"/>
      <c r="O224" s="198">
        <f t="shared" si="9"/>
        <v>4.3026134800550198</v>
      </c>
      <c r="P224" s="195">
        <f t="shared" si="10"/>
        <v>6.6877579092159545</v>
      </c>
      <c r="Q224" s="195">
        <f t="shared" si="11"/>
        <v>5.9862448418156795</v>
      </c>
      <c r="R224" s="195">
        <f t="shared" si="12"/>
        <v>5.9862448418156795</v>
      </c>
      <c r="S224" s="195">
        <f t="shared" si="13"/>
        <v>10.125171939477301</v>
      </c>
      <c r="T224" s="195">
        <f t="shared" si="14"/>
        <v>6.0797799174690494</v>
      </c>
      <c r="U224" s="195">
        <f t="shared" si="15"/>
        <v>6.3603851444291593</v>
      </c>
      <c r="V224" s="195">
        <f t="shared" si="16"/>
        <v>6.0563961485557067</v>
      </c>
      <c r="W224" s="195">
        <f t="shared" si="17"/>
        <v>10.756533700137549</v>
      </c>
      <c r="X224" s="199">
        <f t="shared" si="18"/>
        <v>10.756533700137549</v>
      </c>
      <c r="Z224" s="213"/>
    </row>
    <row r="225" spans="1:27" x14ac:dyDescent="0.2">
      <c r="A225" s="194" t="s">
        <v>531</v>
      </c>
      <c r="B225" s="237">
        <v>2</v>
      </c>
      <c r="C225" s="244">
        <f>7370+431</f>
        <v>7801</v>
      </c>
      <c r="D225" s="195">
        <f>7238+429</f>
        <v>7667</v>
      </c>
      <c r="E225" s="195">
        <f>6227+431</f>
        <v>6658</v>
      </c>
      <c r="F225" s="195">
        <f>6169+316</f>
        <v>6485</v>
      </c>
      <c r="G225" s="195">
        <f>6169+316</f>
        <v>6485</v>
      </c>
      <c r="H225" s="195">
        <f>6237+316</f>
        <v>6553</v>
      </c>
      <c r="I225" s="195">
        <f>6163+316</f>
        <v>6479</v>
      </c>
      <c r="J225" s="195">
        <f>6168+316</f>
        <v>6484</v>
      </c>
      <c r="K225" s="195">
        <f>6165+316</f>
        <v>6481</v>
      </c>
      <c r="L225" s="195">
        <f>7539+431</f>
        <v>7970</v>
      </c>
      <c r="M225" s="199">
        <f>7229+430</f>
        <v>7659</v>
      </c>
      <c r="N225" s="197"/>
      <c r="O225" s="198">
        <f t="shared" si="9"/>
        <v>1.8431911966987615</v>
      </c>
      <c r="P225" s="195">
        <f t="shared" si="10"/>
        <v>15.722145804676749</v>
      </c>
      <c r="Q225" s="195">
        <f t="shared" si="11"/>
        <v>18.101788170563957</v>
      </c>
      <c r="R225" s="195">
        <f t="shared" si="12"/>
        <v>18.101788170563957</v>
      </c>
      <c r="S225" s="195">
        <f t="shared" si="13"/>
        <v>17.166437414030256</v>
      </c>
      <c r="T225" s="195">
        <f t="shared" si="14"/>
        <v>18.184319119669873</v>
      </c>
      <c r="U225" s="195">
        <f t="shared" si="15"/>
        <v>18.115543328748277</v>
      </c>
      <c r="V225" s="195">
        <f t="shared" si="16"/>
        <v>18.156808803301235</v>
      </c>
      <c r="W225" s="195">
        <f t="shared" si="17"/>
        <v>-2.3246217331499306</v>
      </c>
      <c r="X225" s="199">
        <f t="shared" si="18"/>
        <v>1.9532324621733146</v>
      </c>
      <c r="Z225" s="213"/>
    </row>
    <row r="226" spans="1:27" x14ac:dyDescent="0.2">
      <c r="A226" s="194" t="s">
        <v>526</v>
      </c>
      <c r="B226" s="237">
        <v>5</v>
      </c>
      <c r="C226" s="244">
        <f>1731+150</f>
        <v>1881</v>
      </c>
      <c r="D226" s="195">
        <f>1662+121</f>
        <v>1783</v>
      </c>
      <c r="E226" s="195">
        <f>1586+152</f>
        <v>1738</v>
      </c>
      <c r="F226" s="195">
        <f>1590+129</f>
        <v>1719</v>
      </c>
      <c r="G226" s="195">
        <f>1645+129</f>
        <v>1774</v>
      </c>
      <c r="H226" s="195">
        <f>1655+118</f>
        <v>1773</v>
      </c>
      <c r="I226" s="195">
        <f>1650+128</f>
        <v>1778</v>
      </c>
      <c r="J226" s="195">
        <f>1662+118</f>
        <v>1780</v>
      </c>
      <c r="K226" s="195">
        <f>1649+128</f>
        <v>1777</v>
      </c>
      <c r="L226" s="195">
        <f>1746+135</f>
        <v>1881</v>
      </c>
      <c r="M226" s="199">
        <f>1746+135</f>
        <v>1881</v>
      </c>
      <c r="N226" s="197"/>
      <c r="O226" s="198">
        <f t="shared" si="9"/>
        <v>3.3700137551581837</v>
      </c>
      <c r="P226" s="195">
        <f t="shared" si="10"/>
        <v>4.9174690508940841</v>
      </c>
      <c r="Q226" s="195">
        <f t="shared" si="11"/>
        <v>5.5708390646492418</v>
      </c>
      <c r="R226" s="195">
        <f t="shared" si="12"/>
        <v>3.6795048143053637</v>
      </c>
      <c r="S226" s="195">
        <f t="shared" si="13"/>
        <v>3.7138927097661614</v>
      </c>
      <c r="T226" s="195">
        <f t="shared" si="14"/>
        <v>3.5419532324621725</v>
      </c>
      <c r="U226" s="195">
        <f t="shared" si="15"/>
        <v>3.4731774415405767</v>
      </c>
      <c r="V226" s="195">
        <f t="shared" si="16"/>
        <v>3.5763411279229702</v>
      </c>
      <c r="W226" s="195">
        <f t="shared" si="17"/>
        <v>0</v>
      </c>
      <c r="X226" s="199">
        <f t="shared" si="18"/>
        <v>0</v>
      </c>
      <c r="Z226" s="213"/>
    </row>
    <row r="227" spans="1:27" x14ac:dyDescent="0.2">
      <c r="A227" s="194" t="s">
        <v>527</v>
      </c>
      <c r="B227" s="237">
        <v>2.2000000000000002</v>
      </c>
      <c r="C227" s="244">
        <f>3206+246</f>
        <v>3452</v>
      </c>
      <c r="D227" s="195">
        <f>2509+310</f>
        <v>2819</v>
      </c>
      <c r="E227" s="195">
        <f>2125+120</f>
        <v>2245</v>
      </c>
      <c r="F227" s="195">
        <f>2596+309</f>
        <v>2905</v>
      </c>
      <c r="G227" s="195">
        <f>2596+309</f>
        <v>2905</v>
      </c>
      <c r="H227" s="195">
        <f>2840+309</f>
        <v>3149</v>
      </c>
      <c r="I227" s="195">
        <f>2596+3089</f>
        <v>5685</v>
      </c>
      <c r="J227" s="195">
        <f>2904+309</f>
        <v>3213</v>
      </c>
      <c r="K227" s="195">
        <f>2589+306</f>
        <v>2895</v>
      </c>
      <c r="L227" s="195">
        <f>2603+319</f>
        <v>2922</v>
      </c>
      <c r="M227" s="199">
        <f>2629+319</f>
        <v>2948</v>
      </c>
      <c r="N227" s="197"/>
      <c r="O227" s="198">
        <f t="shared" si="9"/>
        <v>9.5777166437414021</v>
      </c>
      <c r="P227" s="195">
        <f t="shared" si="10"/>
        <v>18.262723521320492</v>
      </c>
      <c r="Q227" s="195">
        <f t="shared" si="11"/>
        <v>8.2764786795048124</v>
      </c>
      <c r="R227" s="195">
        <f t="shared" si="12"/>
        <v>8.2764786795048124</v>
      </c>
      <c r="S227" s="195">
        <f t="shared" si="13"/>
        <v>4.5845942228335614</v>
      </c>
      <c r="T227" s="195">
        <f t="shared" si="14"/>
        <v>-33.786795048143048</v>
      </c>
      <c r="U227" s="195">
        <f t="shared" si="15"/>
        <v>3.6162310866574963</v>
      </c>
      <c r="V227" s="195">
        <f t="shared" si="16"/>
        <v>8.4277854195323236</v>
      </c>
      <c r="W227" s="195">
        <f t="shared" si="17"/>
        <v>8.0192572214580444</v>
      </c>
      <c r="X227" s="199">
        <f t="shared" si="18"/>
        <v>7.6258596973865194</v>
      </c>
      <c r="Z227" s="213"/>
    </row>
    <row r="228" spans="1:27" x14ac:dyDescent="0.2">
      <c r="A228" s="194" t="s">
        <v>528</v>
      </c>
      <c r="B228" s="237">
        <v>3.4</v>
      </c>
      <c r="C228" s="244">
        <f>452+33</f>
        <v>485</v>
      </c>
      <c r="D228" s="195">
        <f>436+34</f>
        <v>470</v>
      </c>
      <c r="E228" s="195">
        <f>417+35</f>
        <v>452</v>
      </c>
      <c r="F228" s="195">
        <f>436+34</f>
        <v>470</v>
      </c>
      <c r="G228" s="195">
        <f>436+34</f>
        <v>470</v>
      </c>
      <c r="H228" s="195">
        <f>435+34</f>
        <v>469</v>
      </c>
      <c r="I228" s="195">
        <f>436+34</f>
        <v>470</v>
      </c>
      <c r="J228" s="195">
        <f>434+34</f>
        <v>468</v>
      </c>
      <c r="K228" s="195">
        <f>436+34</f>
        <v>470</v>
      </c>
      <c r="L228" s="195">
        <f>452+38</f>
        <v>490</v>
      </c>
      <c r="M228" s="199">
        <f>452+38</f>
        <v>490</v>
      </c>
      <c r="N228" s="197"/>
      <c r="O228" s="198">
        <f t="shared" si="9"/>
        <v>0.35075653370013748</v>
      </c>
      <c r="P228" s="195">
        <f t="shared" si="10"/>
        <v>0.77166437414030242</v>
      </c>
      <c r="Q228" s="195">
        <f t="shared" si="11"/>
        <v>0.35075653370013748</v>
      </c>
      <c r="R228" s="195">
        <f t="shared" si="12"/>
        <v>0.35075653370013748</v>
      </c>
      <c r="S228" s="195">
        <f t="shared" si="13"/>
        <v>0.37414030261347997</v>
      </c>
      <c r="T228" s="195">
        <f t="shared" si="14"/>
        <v>0.35075653370013748</v>
      </c>
      <c r="U228" s="195">
        <f t="shared" si="15"/>
        <v>0.39752407152682245</v>
      </c>
      <c r="V228" s="195">
        <f t="shared" si="16"/>
        <v>0.35075653370013748</v>
      </c>
      <c r="W228" s="195">
        <f t="shared" si="17"/>
        <v>-0.11691884456671249</v>
      </c>
      <c r="X228" s="199">
        <f t="shared" si="18"/>
        <v>-0.11691884456671249</v>
      </c>
      <c r="Z228" s="213"/>
    </row>
    <row r="229" spans="1:27" x14ac:dyDescent="0.2">
      <c r="A229" s="194" t="s">
        <v>532</v>
      </c>
      <c r="B229" s="237">
        <v>1.2</v>
      </c>
      <c r="C229" s="244">
        <f>5037+351</f>
        <v>5388</v>
      </c>
      <c r="D229" s="195">
        <f>7166+334</f>
        <v>7500</v>
      </c>
      <c r="E229" s="195">
        <f>3205+304</f>
        <v>3509</v>
      </c>
      <c r="F229" s="195">
        <f>5463+332</f>
        <v>5795</v>
      </c>
      <c r="G229" s="195">
        <f>5463+332</f>
        <v>5795</v>
      </c>
      <c r="H229" s="195">
        <f>5275+334</f>
        <v>5609</v>
      </c>
      <c r="I229" s="195">
        <f>5460+332</f>
        <v>5792</v>
      </c>
      <c r="J229" s="195">
        <f>5179+334</f>
        <v>5513</v>
      </c>
      <c r="K229" s="195">
        <f>5459+332</f>
        <v>5791</v>
      </c>
      <c r="L229" s="195">
        <f>9066+412</f>
        <v>9478</v>
      </c>
      <c r="M229" s="199">
        <f>8729+411</f>
        <v>9140</v>
      </c>
      <c r="N229" s="197"/>
      <c r="O229" s="198">
        <f t="shared" si="9"/>
        <v>-17.430536451169186</v>
      </c>
      <c r="P229" s="195">
        <f t="shared" si="10"/>
        <v>15.50756533700137</v>
      </c>
      <c r="Q229" s="195">
        <f t="shared" si="11"/>
        <v>-3.3590096286107283</v>
      </c>
      <c r="R229" s="195">
        <f t="shared" si="12"/>
        <v>-3.3590096286107283</v>
      </c>
      <c r="S229" s="195">
        <f t="shared" si="13"/>
        <v>-1.8239339752407147</v>
      </c>
      <c r="T229" s="195">
        <f t="shared" si="14"/>
        <v>-3.3342503438789537</v>
      </c>
      <c r="U229" s="195">
        <f t="shared" si="15"/>
        <v>-1.0316368638239337</v>
      </c>
      <c r="V229" s="195">
        <f t="shared" si="16"/>
        <v>-3.325997248968362</v>
      </c>
      <c r="W229" s="195">
        <f t="shared" si="17"/>
        <v>-33.755158184319114</v>
      </c>
      <c r="X229" s="199">
        <f t="shared" si="18"/>
        <v>-30.965612104539193</v>
      </c>
      <c r="Z229" s="213"/>
    </row>
    <row r="230" spans="1:27" x14ac:dyDescent="0.2">
      <c r="A230" s="194" t="s">
        <v>533</v>
      </c>
      <c r="B230" s="237">
        <v>5.2</v>
      </c>
      <c r="C230" s="244">
        <f>5037+351</f>
        <v>5388</v>
      </c>
      <c r="D230" s="195">
        <f>5750+422</f>
        <v>6172</v>
      </c>
      <c r="E230" s="195">
        <f>3205+304</f>
        <v>3509</v>
      </c>
      <c r="F230" s="195">
        <f>5463+332</f>
        <v>5795</v>
      </c>
      <c r="G230" s="195">
        <f>5463+332</f>
        <v>5795</v>
      </c>
      <c r="H230" s="195">
        <f>5275+334</f>
        <v>5609</v>
      </c>
      <c r="I230" s="195">
        <f>5460+332</f>
        <v>5792</v>
      </c>
      <c r="J230" s="195">
        <f>5179+334</f>
        <v>5513</v>
      </c>
      <c r="K230" s="195">
        <f>5459+332</f>
        <v>5791</v>
      </c>
      <c r="L230" s="195">
        <f>5890+337</f>
        <v>6227</v>
      </c>
      <c r="M230" s="199">
        <f>5895+337</f>
        <v>6232</v>
      </c>
      <c r="N230" s="197"/>
      <c r="O230" s="198">
        <f t="shared" si="9"/>
        <v>-28.038514442916089</v>
      </c>
      <c r="P230" s="195">
        <f t="shared" si="10"/>
        <v>67.199449793672613</v>
      </c>
      <c r="Q230" s="195">
        <f t="shared" si="11"/>
        <v>-14.55570839064649</v>
      </c>
      <c r="R230" s="195">
        <f t="shared" si="12"/>
        <v>-14.55570839064649</v>
      </c>
      <c r="S230" s="195">
        <f t="shared" si="13"/>
        <v>-7.9037138927097645</v>
      </c>
      <c r="T230" s="195">
        <f t="shared" si="14"/>
        <v>-14.448418156808801</v>
      </c>
      <c r="U230" s="195">
        <f t="shared" si="15"/>
        <v>-4.4704264099037125</v>
      </c>
      <c r="V230" s="195">
        <f t="shared" si="16"/>
        <v>-14.41265474552957</v>
      </c>
      <c r="W230" s="195">
        <f t="shared" si="17"/>
        <v>-30.00550206327372</v>
      </c>
      <c r="X230" s="199">
        <f t="shared" si="18"/>
        <v>-30.184319119669869</v>
      </c>
      <c r="Z230" s="213"/>
    </row>
    <row r="231" spans="1:27" x14ac:dyDescent="0.2">
      <c r="A231" s="194" t="s">
        <v>536</v>
      </c>
      <c r="B231" s="237">
        <v>6.3</v>
      </c>
      <c r="C231" s="244">
        <f>132+34</f>
        <v>166</v>
      </c>
      <c r="D231" s="195">
        <f>3580+201</f>
        <v>3781</v>
      </c>
      <c r="E231" s="195">
        <f>130+34</f>
        <v>164</v>
      </c>
      <c r="F231" s="195">
        <f>3444+332</f>
        <v>3776</v>
      </c>
      <c r="G231" s="195">
        <f>3444+332</f>
        <v>3776</v>
      </c>
      <c r="H231" s="195">
        <f>181+36</f>
        <v>217</v>
      </c>
      <c r="I231" s="195">
        <f>3443+332</f>
        <v>3775</v>
      </c>
      <c r="J231" s="195">
        <f>3446+332</f>
        <v>3778</v>
      </c>
      <c r="K231" s="195">
        <f>3444+332</f>
        <v>3776</v>
      </c>
      <c r="L231" s="195">
        <f>3334+46</f>
        <v>3380</v>
      </c>
      <c r="M231" s="199">
        <f>3324+47</f>
        <v>3371</v>
      </c>
      <c r="N231" s="197"/>
      <c r="O231" s="198">
        <f t="shared" si="9"/>
        <v>-156.63342503438787</v>
      </c>
      <c r="P231" s="195">
        <f t="shared" si="10"/>
        <v>8.6657496561210426E-2</v>
      </c>
      <c r="Q231" s="195">
        <f t="shared" si="11"/>
        <v>-156.41678129298484</v>
      </c>
      <c r="R231" s="195">
        <f t="shared" si="12"/>
        <v>-156.41678129298484</v>
      </c>
      <c r="S231" s="195">
        <f t="shared" si="13"/>
        <v>-2.2097661623108662</v>
      </c>
      <c r="T231" s="195">
        <f t="shared" si="14"/>
        <v>-156.37345254470424</v>
      </c>
      <c r="U231" s="195">
        <f t="shared" si="15"/>
        <v>-156.50343878954604</v>
      </c>
      <c r="V231" s="195">
        <f t="shared" si="16"/>
        <v>-156.41678129298484</v>
      </c>
      <c r="W231" s="195">
        <f t="shared" si="17"/>
        <v>-139.25859697386517</v>
      </c>
      <c r="X231" s="199">
        <f t="shared" si="18"/>
        <v>-138.86863823933973</v>
      </c>
      <c r="Z231" s="213"/>
    </row>
    <row r="232" spans="1:27" x14ac:dyDescent="0.2">
      <c r="A232" s="194" t="s">
        <v>537</v>
      </c>
      <c r="B232" s="237">
        <v>2.5</v>
      </c>
      <c r="C232" s="244">
        <f>3150+23</f>
        <v>3173</v>
      </c>
      <c r="D232" s="195">
        <f>1579+22</f>
        <v>1601</v>
      </c>
      <c r="E232" s="195">
        <f>1655+14</f>
        <v>1669</v>
      </c>
      <c r="F232" s="195">
        <f>1647+9</f>
        <v>1656</v>
      </c>
      <c r="G232" s="195">
        <f>1647+9</f>
        <v>1656</v>
      </c>
      <c r="H232" s="195">
        <f>1870+16</f>
        <v>1886</v>
      </c>
      <c r="I232" s="195">
        <f>1854+16</f>
        <v>1870</v>
      </c>
      <c r="J232" s="195">
        <f>1899+10</f>
        <v>1909</v>
      </c>
      <c r="K232" s="195">
        <f>1650+13</f>
        <v>1663</v>
      </c>
      <c r="L232" s="195">
        <f>1681+21</f>
        <v>1702</v>
      </c>
      <c r="M232" s="199">
        <f>1681+22</f>
        <v>1703</v>
      </c>
      <c r="N232" s="197"/>
      <c r="O232" s="198">
        <f t="shared" si="9"/>
        <v>27.028885832187065</v>
      </c>
      <c r="P232" s="195">
        <f t="shared" si="10"/>
        <v>25.85969738651994</v>
      </c>
      <c r="Q232" s="195">
        <f t="shared" si="11"/>
        <v>26.083218707015124</v>
      </c>
      <c r="R232" s="195">
        <f t="shared" si="12"/>
        <v>26.083218707015124</v>
      </c>
      <c r="S232" s="195">
        <f t="shared" si="13"/>
        <v>22.128610729023379</v>
      </c>
      <c r="T232" s="195">
        <f t="shared" si="14"/>
        <v>22.40371389270976</v>
      </c>
      <c r="U232" s="195">
        <f t="shared" si="15"/>
        <v>21.733149931224204</v>
      </c>
      <c r="V232" s="195">
        <f t="shared" si="16"/>
        <v>25.962861072902331</v>
      </c>
      <c r="W232" s="195">
        <f t="shared" si="17"/>
        <v>25.292297111416776</v>
      </c>
      <c r="X232" s="199">
        <f t="shared" si="18"/>
        <v>25.275103163686378</v>
      </c>
      <c r="Z232" s="213"/>
    </row>
    <row r="233" spans="1:27" ht="13.5" thickBot="1" x14ac:dyDescent="0.25">
      <c r="A233" s="201" t="s">
        <v>538</v>
      </c>
      <c r="B233" s="247">
        <v>8.1</v>
      </c>
      <c r="C233" s="248">
        <f>3044+164</f>
        <v>3208</v>
      </c>
      <c r="D233" s="202">
        <f>1789+136</f>
        <v>1925</v>
      </c>
      <c r="E233" s="202">
        <f>1816+163</f>
        <v>1979</v>
      </c>
      <c r="F233" s="202">
        <f>1322+51</f>
        <v>1373</v>
      </c>
      <c r="G233" s="202">
        <f>1322+51</f>
        <v>1373</v>
      </c>
      <c r="H233" s="202">
        <f>1344+106</f>
        <v>1450</v>
      </c>
      <c r="I233" s="202">
        <f>1330+111</f>
        <v>1441</v>
      </c>
      <c r="J233" s="202">
        <f>1329+104</f>
        <v>1433</v>
      </c>
      <c r="K233" s="202">
        <f>1325+111</f>
        <v>1436</v>
      </c>
      <c r="L233" s="202">
        <f>1281+158</f>
        <v>1439</v>
      </c>
      <c r="M233" s="206">
        <f>1286+158</f>
        <v>1444</v>
      </c>
      <c r="N233" s="197"/>
      <c r="O233" s="265">
        <f t="shared" si="9"/>
        <v>71.473865199449776</v>
      </c>
      <c r="P233" s="241">
        <f t="shared" si="10"/>
        <v>68.46561210453919</v>
      </c>
      <c r="Q233" s="241">
        <f t="shared" si="11"/>
        <v>102.22489683631359</v>
      </c>
      <c r="R233" s="241">
        <f t="shared" si="12"/>
        <v>102.22489683631359</v>
      </c>
      <c r="S233" s="241">
        <f t="shared" si="13"/>
        <v>97.935350756533666</v>
      </c>
      <c r="T233" s="241">
        <f t="shared" si="14"/>
        <v>98.436726272352104</v>
      </c>
      <c r="U233" s="241">
        <f t="shared" si="15"/>
        <v>98.882393397524055</v>
      </c>
      <c r="V233" s="241">
        <f t="shared" si="16"/>
        <v>98.715268225584566</v>
      </c>
      <c r="W233" s="241">
        <f t="shared" si="17"/>
        <v>98.548143053645092</v>
      </c>
      <c r="X233" s="242">
        <f t="shared" si="18"/>
        <v>98.269601100412629</v>
      </c>
      <c r="Z233" s="213"/>
    </row>
    <row r="234" spans="1:27" ht="13.5" thickBot="1" x14ac:dyDescent="0.25">
      <c r="A234" s="272" t="s">
        <v>539</v>
      </c>
      <c r="B234" s="273">
        <f>SUM(B199:B233)</f>
        <v>145.40000000000003</v>
      </c>
      <c r="C234" s="267">
        <f>SUM(C199:C233)</f>
        <v>272809</v>
      </c>
      <c r="D234" s="267">
        <f>SUM(D199:D233)</f>
        <v>207213</v>
      </c>
      <c r="E234" s="267">
        <f t="shared" ref="E234:M234" si="19">SUM(E199:E233)</f>
        <v>217039</v>
      </c>
      <c r="F234" s="267">
        <f t="shared" si="19"/>
        <v>209891</v>
      </c>
      <c r="G234" s="267">
        <f t="shared" si="19"/>
        <v>209946</v>
      </c>
      <c r="H234" s="267">
        <f t="shared" si="19"/>
        <v>208318</v>
      </c>
      <c r="I234" s="267">
        <f t="shared" si="19"/>
        <v>212982</v>
      </c>
      <c r="J234" s="267">
        <f t="shared" si="19"/>
        <v>209981</v>
      </c>
      <c r="K234" s="267">
        <f t="shared" si="19"/>
        <v>209588</v>
      </c>
      <c r="L234" s="267">
        <f t="shared" si="19"/>
        <v>210459</v>
      </c>
      <c r="M234" s="268">
        <f t="shared" si="19"/>
        <v>216104</v>
      </c>
      <c r="N234" s="209"/>
      <c r="O234" s="259">
        <f>SUM(O199:O233)</f>
        <v>2747.973865199448</v>
      </c>
      <c r="P234" s="260">
        <f t="shared" ref="P234:X234" si="20">SUM(P199:P233)</f>
        <v>2282.3507565337</v>
      </c>
      <c r="Q234" s="260">
        <f t="shared" si="20"/>
        <v>2526.5116918844546</v>
      </c>
      <c r="R234" s="260">
        <f t="shared" si="20"/>
        <v>2524.6203576341109</v>
      </c>
      <c r="S234" s="260">
        <f t="shared" si="20"/>
        <v>2617.7585969738643</v>
      </c>
      <c r="T234" s="260">
        <f t="shared" si="20"/>
        <v>2490.2469050894065</v>
      </c>
      <c r="U234" s="260">
        <f t="shared" si="20"/>
        <v>2562.1877579092143</v>
      </c>
      <c r="V234" s="260">
        <f>SUM(V199:V233)</f>
        <v>2548.0006877579085</v>
      </c>
      <c r="W234" s="260">
        <f t="shared" si="20"/>
        <v>2757.0887207702895</v>
      </c>
      <c r="X234" s="261">
        <f t="shared" si="20"/>
        <v>2607.1815680880331</v>
      </c>
      <c r="Z234" s="1" t="s">
        <v>1221</v>
      </c>
      <c r="AA234" s="213">
        <f>MAX(O234:X234)</f>
        <v>2757.0887207702895</v>
      </c>
    </row>
    <row r="235" spans="1:27" ht="13.5" thickBot="1" x14ac:dyDescent="0.25">
      <c r="A235" s="791" t="s">
        <v>549</v>
      </c>
      <c r="B235" s="792"/>
      <c r="C235" s="792"/>
      <c r="D235" s="276">
        <f>(D234-$C$234)/$C$234</f>
        <v>-0.24044661283168811</v>
      </c>
      <c r="E235" s="276">
        <f t="shared" ref="E235:M235" si="21">(E234-$C$234)/$C$234</f>
        <v>-0.20442873952105686</v>
      </c>
      <c r="F235" s="276">
        <f t="shared" si="21"/>
        <v>-0.23063022114373061</v>
      </c>
      <c r="G235" s="276">
        <f t="shared" si="21"/>
        <v>-0.23042861489173744</v>
      </c>
      <c r="H235" s="276">
        <f t="shared" si="21"/>
        <v>-0.23639615995073476</v>
      </c>
      <c r="I235" s="274">
        <f t="shared" si="21"/>
        <v>-0.21929994978171541</v>
      </c>
      <c r="J235" s="274">
        <f t="shared" si="21"/>
        <v>-0.23030032000410544</v>
      </c>
      <c r="K235" s="274">
        <f t="shared" si="21"/>
        <v>-0.23174088831380196</v>
      </c>
      <c r="L235" s="274">
        <f t="shared" si="21"/>
        <v>-0.22854817839587405</v>
      </c>
      <c r="M235" s="275">
        <f t="shared" si="21"/>
        <v>-0.20785604580494046</v>
      </c>
      <c r="N235" s="209"/>
      <c r="O235" s="210">
        <v>2</v>
      </c>
      <c r="P235" s="208">
        <v>10</v>
      </c>
      <c r="Q235" s="208">
        <v>8</v>
      </c>
      <c r="R235" s="208">
        <v>7</v>
      </c>
      <c r="S235" s="208">
        <v>3</v>
      </c>
      <c r="T235" s="208">
        <v>9</v>
      </c>
      <c r="U235" s="208">
        <v>5</v>
      </c>
      <c r="V235" s="208">
        <v>6</v>
      </c>
      <c r="W235" s="208">
        <v>1</v>
      </c>
      <c r="X235" s="211">
        <v>4</v>
      </c>
      <c r="Z235" s="213" t="s">
        <v>1222</v>
      </c>
      <c r="AA235" s="213">
        <f>MIN(O234:X234)</f>
        <v>2282.3507565337</v>
      </c>
    </row>
    <row r="236" spans="1:27" ht="26.25" thickBot="1" x14ac:dyDescent="0.25">
      <c r="O236" s="181" t="s">
        <v>432</v>
      </c>
      <c r="P236" s="173" t="s">
        <v>433</v>
      </c>
      <c r="Q236" s="174" t="s">
        <v>434</v>
      </c>
      <c r="R236" s="175" t="s">
        <v>436</v>
      </c>
      <c r="S236" s="176" t="s">
        <v>437</v>
      </c>
      <c r="T236" s="177" t="s">
        <v>438</v>
      </c>
      <c r="U236" s="178" t="s">
        <v>439</v>
      </c>
      <c r="V236" s="179" t="s">
        <v>440</v>
      </c>
      <c r="W236" s="180" t="s">
        <v>441</v>
      </c>
      <c r="X236" s="182" t="s">
        <v>442</v>
      </c>
      <c r="AA236" s="213">
        <f>AA234-AA235</f>
        <v>474.73796423658951</v>
      </c>
    </row>
    <row r="237" spans="1:27" x14ac:dyDescent="0.2">
      <c r="O237" s="1" t="s">
        <v>550</v>
      </c>
      <c r="AA237" s="621">
        <f>AA236/AA234</f>
        <v>0.17218813477426101</v>
      </c>
    </row>
    <row r="258" spans="1:18" ht="13.5" thickBot="1" x14ac:dyDescent="0.25">
      <c r="A258" s="221"/>
    </row>
    <row r="259" spans="1:18" x14ac:dyDescent="0.2">
      <c r="A259" s="788"/>
      <c r="B259" s="784" t="s">
        <v>488</v>
      </c>
      <c r="C259" s="785"/>
      <c r="D259" s="789" t="s">
        <v>882</v>
      </c>
      <c r="E259" s="789"/>
      <c r="F259" s="789"/>
      <c r="G259" s="789"/>
      <c r="H259" s="789"/>
      <c r="I259" s="789"/>
      <c r="J259" s="789"/>
      <c r="K259" s="789"/>
      <c r="L259" s="789"/>
      <c r="M259" s="790"/>
    </row>
    <row r="260" spans="1:18" ht="26.25" thickBot="1" x14ac:dyDescent="0.25">
      <c r="A260" s="788"/>
      <c r="B260" s="786"/>
      <c r="C260" s="787"/>
      <c r="D260" s="432" t="s">
        <v>432</v>
      </c>
      <c r="E260" s="250" t="s">
        <v>433</v>
      </c>
      <c r="F260" s="251" t="s">
        <v>434</v>
      </c>
      <c r="G260" s="252" t="s">
        <v>436</v>
      </c>
      <c r="H260" s="253" t="s">
        <v>437</v>
      </c>
      <c r="I260" s="254" t="s">
        <v>438</v>
      </c>
      <c r="J260" s="255" t="s">
        <v>439</v>
      </c>
      <c r="K260" s="256" t="s">
        <v>440</v>
      </c>
      <c r="L260" s="257" t="s">
        <v>441</v>
      </c>
      <c r="M260" s="258" t="s">
        <v>442</v>
      </c>
    </row>
    <row r="261" spans="1:18" x14ac:dyDescent="0.2">
      <c r="A261" s="11"/>
      <c r="B261" s="782" t="s">
        <v>494</v>
      </c>
      <c r="C261" s="783"/>
      <c r="D261" s="263">
        <f>D99</f>
        <v>17893</v>
      </c>
      <c r="E261" s="263">
        <f>E106</f>
        <v>17939</v>
      </c>
      <c r="F261" s="263">
        <f>F112</f>
        <v>17997</v>
      </c>
      <c r="G261" s="263">
        <f>G120</f>
        <v>17866</v>
      </c>
      <c r="H261" s="263">
        <f>H126</f>
        <v>17628</v>
      </c>
      <c r="I261" s="263">
        <f>I134</f>
        <v>17646</v>
      </c>
      <c r="J261" s="263">
        <f>J142</f>
        <v>17965</v>
      </c>
      <c r="K261" s="263">
        <f>K150</f>
        <v>17622</v>
      </c>
      <c r="L261" s="263">
        <f>L158</f>
        <v>17751</v>
      </c>
      <c r="M261" s="264">
        <f>M165</f>
        <v>17757</v>
      </c>
    </row>
    <row r="262" spans="1:18" x14ac:dyDescent="0.2">
      <c r="A262" s="11"/>
      <c r="B262" s="780" t="s">
        <v>495</v>
      </c>
      <c r="C262" s="781"/>
      <c r="D262" s="195">
        <f t="shared" ref="D262:D263" si="22">D100</f>
        <v>13482</v>
      </c>
      <c r="E262" s="195">
        <f>E107</f>
        <v>13003</v>
      </c>
      <c r="F262" s="195">
        <f t="shared" ref="F262:F263" si="23">F113</f>
        <v>11194</v>
      </c>
      <c r="G262" s="195">
        <f t="shared" ref="G262:G263" si="24">G121</f>
        <v>12552</v>
      </c>
      <c r="H262" s="195">
        <f t="shared" ref="H262:H263" si="25">H127</f>
        <v>10156</v>
      </c>
      <c r="I262" s="195">
        <f t="shared" ref="I262:I263" si="26">I135</f>
        <v>10466</v>
      </c>
      <c r="J262" s="195">
        <f t="shared" ref="J262:J263" si="27">J143</f>
        <v>12251</v>
      </c>
      <c r="K262" s="195">
        <f t="shared" ref="K262:K263" si="28">K151</f>
        <v>10460</v>
      </c>
      <c r="L262" s="195">
        <f t="shared" ref="L262:L263" si="29">L159</f>
        <v>12869</v>
      </c>
      <c r="M262" s="199">
        <f t="shared" ref="M262:M263" si="30">M166</f>
        <v>12890</v>
      </c>
    </row>
    <row r="263" spans="1:18" ht="13.5" thickBot="1" x14ac:dyDescent="0.25">
      <c r="A263" s="11"/>
      <c r="B263" s="778" t="s">
        <v>496</v>
      </c>
      <c r="C263" s="779"/>
      <c r="D263" s="241">
        <f t="shared" si="22"/>
        <v>10966</v>
      </c>
      <c r="E263" s="241">
        <f>E108</f>
        <v>7820</v>
      </c>
      <c r="F263" s="241">
        <f t="shared" si="23"/>
        <v>10340</v>
      </c>
      <c r="G263" s="241">
        <f t="shared" si="24"/>
        <v>11561</v>
      </c>
      <c r="H263" s="241">
        <f t="shared" si="25"/>
        <v>10049</v>
      </c>
      <c r="I263" s="241">
        <f t="shared" si="26"/>
        <v>10295</v>
      </c>
      <c r="J263" s="241">
        <f t="shared" si="27"/>
        <v>10619</v>
      </c>
      <c r="K263" s="241">
        <f t="shared" si="28"/>
        <v>10285</v>
      </c>
      <c r="L263" s="241">
        <f t="shared" si="29"/>
        <v>10223</v>
      </c>
      <c r="M263" s="242">
        <f t="shared" si="30"/>
        <v>10216</v>
      </c>
    </row>
    <row r="264" spans="1:18" ht="13.5" thickBot="1" x14ac:dyDescent="0.25">
      <c r="B264" s="776" t="s">
        <v>330</v>
      </c>
      <c r="C264" s="777"/>
      <c r="D264" s="433">
        <f>SUM(D261:D263)</f>
        <v>42341</v>
      </c>
      <c r="E264" s="433">
        <f t="shared" ref="E264:M264" si="31">SUM(E261:E263)</f>
        <v>38762</v>
      </c>
      <c r="F264" s="433">
        <f t="shared" si="31"/>
        <v>39531</v>
      </c>
      <c r="G264" s="433">
        <f t="shared" si="31"/>
        <v>41979</v>
      </c>
      <c r="H264" s="433">
        <f t="shared" si="31"/>
        <v>37833</v>
      </c>
      <c r="I264" s="433">
        <f t="shared" si="31"/>
        <v>38407</v>
      </c>
      <c r="J264" s="433">
        <f t="shared" si="31"/>
        <v>40835</v>
      </c>
      <c r="K264" s="433">
        <f t="shared" si="31"/>
        <v>38367</v>
      </c>
      <c r="L264" s="433">
        <f t="shared" si="31"/>
        <v>40843</v>
      </c>
      <c r="M264" s="403">
        <f t="shared" si="31"/>
        <v>40863</v>
      </c>
      <c r="R264" s="213">
        <f>MAX(D264:M264)</f>
        <v>42341</v>
      </c>
    </row>
    <row r="265" spans="1:18" x14ac:dyDescent="0.2">
      <c r="R265" s="213">
        <f>MIN(D264:M264)</f>
        <v>37833</v>
      </c>
    </row>
    <row r="266" spans="1:18" x14ac:dyDescent="0.2">
      <c r="R266" s="213">
        <f>R264-R265</f>
        <v>4508</v>
      </c>
    </row>
    <row r="267" spans="1:18" x14ac:dyDescent="0.2">
      <c r="R267" s="1">
        <f>R266/R264</f>
        <v>0.10646890720578163</v>
      </c>
    </row>
  </sheetData>
  <mergeCells count="56">
    <mergeCell ref="A133:M133"/>
    <mergeCell ref="O133:X133"/>
    <mergeCell ref="C134:C140"/>
    <mergeCell ref="A141:M141"/>
    <mergeCell ref="O141:X141"/>
    <mergeCell ref="C99:C104"/>
    <mergeCell ref="O149:X149"/>
    <mergeCell ref="O157:X157"/>
    <mergeCell ref="O164:X164"/>
    <mergeCell ref="O98:X98"/>
    <mergeCell ref="A105:M105"/>
    <mergeCell ref="C106:C110"/>
    <mergeCell ref="A111:M111"/>
    <mergeCell ref="O105:X105"/>
    <mergeCell ref="O111:X111"/>
    <mergeCell ref="O119:X119"/>
    <mergeCell ref="O125:X125"/>
    <mergeCell ref="C120:C124"/>
    <mergeCell ref="A157:M157"/>
    <mergeCell ref="C142:C148"/>
    <mergeCell ref="C126:C132"/>
    <mergeCell ref="B1:B2"/>
    <mergeCell ref="C1:C2"/>
    <mergeCell ref="D1:M1"/>
    <mergeCell ref="O1:X1"/>
    <mergeCell ref="D71:H71"/>
    <mergeCell ref="I71:M71"/>
    <mergeCell ref="O197:X197"/>
    <mergeCell ref="B96:B97"/>
    <mergeCell ref="I72:M72"/>
    <mergeCell ref="A96:A97"/>
    <mergeCell ref="C96:C97"/>
    <mergeCell ref="D96:M96"/>
    <mergeCell ref="A98:M98"/>
    <mergeCell ref="A119:M119"/>
    <mergeCell ref="C112:C118"/>
    <mergeCell ref="A125:M125"/>
    <mergeCell ref="C150:C156"/>
    <mergeCell ref="C158:C163"/>
    <mergeCell ref="A149:M149"/>
    <mergeCell ref="A164:M164"/>
    <mergeCell ref="C165:C170"/>
    <mergeCell ref="O96:X96"/>
    <mergeCell ref="A259:A260"/>
    <mergeCell ref="D259:M259"/>
    <mergeCell ref="A172:C172"/>
    <mergeCell ref="A197:A198"/>
    <mergeCell ref="B197:B198"/>
    <mergeCell ref="C197:C198"/>
    <mergeCell ref="D197:M197"/>
    <mergeCell ref="A235:C235"/>
    <mergeCell ref="B264:C264"/>
    <mergeCell ref="B263:C263"/>
    <mergeCell ref="B262:C262"/>
    <mergeCell ref="B261:C261"/>
    <mergeCell ref="B259:C260"/>
  </mergeCells>
  <pageMargins left="0.7" right="0.7" top="0.75" bottom="0.75" header="0.3" footer="0.3"/>
  <ignoredErrors>
    <ignoredError sqref="E228 H213 H228 J218 J228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72"/>
  <sheetViews>
    <sheetView topLeftCell="A4" workbookViewId="0">
      <selection activeCell="J100" sqref="J100"/>
    </sheetView>
  </sheetViews>
  <sheetFormatPr defaultColWidth="9.140625" defaultRowHeight="12.75" x14ac:dyDescent="0.2"/>
  <cols>
    <col min="1" max="1" width="9.140625" style="4"/>
    <col min="2" max="3" width="12.7109375" style="219" customWidth="1"/>
    <col min="4" max="4" width="4.28515625" style="187" customWidth="1"/>
    <col min="5" max="5" width="23.7109375" style="219" customWidth="1"/>
    <col min="6" max="16384" width="9.140625" style="4"/>
  </cols>
  <sheetData>
    <row r="1" spans="2:5" ht="13.5" thickBot="1" x14ac:dyDescent="0.25">
      <c r="B1" s="225" t="s">
        <v>445</v>
      </c>
      <c r="C1" s="226" t="s">
        <v>446</v>
      </c>
      <c r="D1" s="227" t="s">
        <v>0</v>
      </c>
      <c r="E1" s="228" t="s">
        <v>447</v>
      </c>
    </row>
    <row r="2" spans="2:5" ht="39" thickBot="1" x14ac:dyDescent="0.25">
      <c r="B2" s="229" t="s">
        <v>443</v>
      </c>
      <c r="C2" s="225" t="s">
        <v>377</v>
      </c>
      <c r="D2" s="230">
        <v>1</v>
      </c>
      <c r="E2" s="231" t="s">
        <v>374</v>
      </c>
    </row>
    <row r="3" spans="2:5" x14ac:dyDescent="0.2">
      <c r="B3" s="827" t="s">
        <v>444</v>
      </c>
      <c r="C3" s="822" t="s">
        <v>448</v>
      </c>
      <c r="D3" s="232">
        <f>D2+1</f>
        <v>2</v>
      </c>
      <c r="E3" s="233" t="s">
        <v>449</v>
      </c>
    </row>
    <row r="4" spans="2:5" x14ac:dyDescent="0.2">
      <c r="B4" s="828"/>
      <c r="C4" s="823"/>
      <c r="D4" s="13">
        <f>D3+1</f>
        <v>3</v>
      </c>
      <c r="E4" s="234" t="s">
        <v>451</v>
      </c>
    </row>
    <row r="5" spans="2:5" ht="12.75" customHeight="1" thickBot="1" x14ac:dyDescent="0.25">
      <c r="B5" s="828"/>
      <c r="C5" s="824"/>
      <c r="D5" s="235">
        <f>D4+1</f>
        <v>4</v>
      </c>
      <c r="E5" s="236" t="s">
        <v>450</v>
      </c>
    </row>
    <row r="6" spans="2:5" ht="12.75" customHeight="1" x14ac:dyDescent="0.2">
      <c r="B6" s="828"/>
      <c r="C6" s="822" t="s">
        <v>395</v>
      </c>
      <c r="D6" s="232">
        <f>D5+1</f>
        <v>5</v>
      </c>
      <c r="E6" s="233" t="s">
        <v>363</v>
      </c>
    </row>
    <row r="7" spans="2:5" x14ac:dyDescent="0.2">
      <c r="B7" s="828"/>
      <c r="C7" s="825"/>
      <c r="D7" s="13">
        <f t="shared" ref="D7:D71" si="0">D6+1</f>
        <v>6</v>
      </c>
      <c r="E7" s="234" t="s">
        <v>365</v>
      </c>
    </row>
    <row r="8" spans="2:5" x14ac:dyDescent="0.2">
      <c r="B8" s="828"/>
      <c r="C8" s="825"/>
      <c r="D8" s="13">
        <f t="shared" si="0"/>
        <v>7</v>
      </c>
      <c r="E8" s="234" t="s">
        <v>364</v>
      </c>
    </row>
    <row r="9" spans="2:5" x14ac:dyDescent="0.2">
      <c r="B9" s="828"/>
      <c r="C9" s="825"/>
      <c r="D9" s="13">
        <f t="shared" si="0"/>
        <v>8</v>
      </c>
      <c r="E9" s="234" t="s">
        <v>371</v>
      </c>
    </row>
    <row r="10" spans="2:5" x14ac:dyDescent="0.2">
      <c r="B10" s="828"/>
      <c r="C10" s="825"/>
      <c r="D10" s="13">
        <f t="shared" si="0"/>
        <v>9</v>
      </c>
      <c r="E10" s="234" t="s">
        <v>373</v>
      </c>
    </row>
    <row r="11" spans="2:5" x14ac:dyDescent="0.2">
      <c r="B11" s="828"/>
      <c r="C11" s="825"/>
      <c r="D11" s="13">
        <f t="shared" si="0"/>
        <v>10</v>
      </c>
      <c r="E11" s="234" t="s">
        <v>452</v>
      </c>
    </row>
    <row r="12" spans="2:5" x14ac:dyDescent="0.2">
      <c r="B12" s="828"/>
      <c r="C12" s="825"/>
      <c r="D12" s="13">
        <f t="shared" si="0"/>
        <v>11</v>
      </c>
      <c r="E12" s="234" t="s">
        <v>455</v>
      </c>
    </row>
    <row r="13" spans="2:5" x14ac:dyDescent="0.2">
      <c r="B13" s="828"/>
      <c r="C13" s="825"/>
      <c r="D13" s="13">
        <f t="shared" si="0"/>
        <v>12</v>
      </c>
      <c r="E13" s="234" t="s">
        <v>366</v>
      </c>
    </row>
    <row r="14" spans="2:5" x14ac:dyDescent="0.2">
      <c r="B14" s="828"/>
      <c r="C14" s="825"/>
      <c r="D14" s="13">
        <f t="shared" si="0"/>
        <v>13</v>
      </c>
      <c r="E14" s="234" t="s">
        <v>453</v>
      </c>
    </row>
    <row r="15" spans="2:5" x14ac:dyDescent="0.2">
      <c r="B15" s="828"/>
      <c r="C15" s="825"/>
      <c r="D15" s="13">
        <f t="shared" si="0"/>
        <v>14</v>
      </c>
      <c r="E15" s="234" t="s">
        <v>393</v>
      </c>
    </row>
    <row r="16" spans="2:5" x14ac:dyDescent="0.2">
      <c r="B16" s="828"/>
      <c r="C16" s="825"/>
      <c r="D16" s="13">
        <f t="shared" si="0"/>
        <v>15</v>
      </c>
      <c r="E16" s="234" t="s">
        <v>367</v>
      </c>
    </row>
    <row r="17" spans="2:5" x14ac:dyDescent="0.2">
      <c r="B17" s="828"/>
      <c r="C17" s="825"/>
      <c r="D17" s="13">
        <f t="shared" si="0"/>
        <v>16</v>
      </c>
      <c r="E17" s="234" t="s">
        <v>368</v>
      </c>
    </row>
    <row r="18" spans="2:5" ht="13.5" thickBot="1" x14ac:dyDescent="0.25">
      <c r="B18" s="828"/>
      <c r="C18" s="826"/>
      <c r="D18" s="235">
        <f t="shared" si="0"/>
        <v>17</v>
      </c>
      <c r="E18" s="236" t="s">
        <v>454</v>
      </c>
    </row>
    <row r="19" spans="2:5" x14ac:dyDescent="0.2">
      <c r="B19" s="828"/>
      <c r="C19" s="822" t="s">
        <v>391</v>
      </c>
      <c r="D19" s="232">
        <f t="shared" si="0"/>
        <v>18</v>
      </c>
      <c r="E19" s="233" t="s">
        <v>369</v>
      </c>
    </row>
    <row r="20" spans="2:5" x14ac:dyDescent="0.2">
      <c r="B20" s="828"/>
      <c r="C20" s="825"/>
      <c r="D20" s="13">
        <f t="shared" si="0"/>
        <v>19</v>
      </c>
      <c r="E20" s="234" t="s">
        <v>456</v>
      </c>
    </row>
    <row r="21" spans="2:5" x14ac:dyDescent="0.2">
      <c r="B21" s="828"/>
      <c r="C21" s="825"/>
      <c r="D21" s="13">
        <f t="shared" si="0"/>
        <v>20</v>
      </c>
      <c r="E21" s="234" t="s">
        <v>388</v>
      </c>
    </row>
    <row r="22" spans="2:5" x14ac:dyDescent="0.2">
      <c r="B22" s="828"/>
      <c r="C22" s="825"/>
      <c r="D22" s="13">
        <f t="shared" si="0"/>
        <v>21</v>
      </c>
      <c r="E22" s="234" t="s">
        <v>457</v>
      </c>
    </row>
    <row r="23" spans="2:5" x14ac:dyDescent="0.2">
      <c r="B23" s="828"/>
      <c r="C23" s="825"/>
      <c r="D23" s="13">
        <f t="shared" si="0"/>
        <v>22</v>
      </c>
      <c r="E23" s="234" t="s">
        <v>396</v>
      </c>
    </row>
    <row r="24" spans="2:5" x14ac:dyDescent="0.2">
      <c r="B24" s="828"/>
      <c r="C24" s="825"/>
      <c r="D24" s="13">
        <f t="shared" si="0"/>
        <v>23</v>
      </c>
      <c r="E24" s="234" t="s">
        <v>389</v>
      </c>
    </row>
    <row r="25" spans="2:5" x14ac:dyDescent="0.2">
      <c r="B25" s="828"/>
      <c r="C25" s="825"/>
      <c r="D25" s="13">
        <f t="shared" si="0"/>
        <v>24</v>
      </c>
      <c r="E25" s="234" t="s">
        <v>458</v>
      </c>
    </row>
    <row r="26" spans="2:5" x14ac:dyDescent="0.2">
      <c r="B26" s="828"/>
      <c r="C26" s="825"/>
      <c r="D26" s="13">
        <f t="shared" si="0"/>
        <v>25</v>
      </c>
      <c r="E26" s="234" t="s">
        <v>459</v>
      </c>
    </row>
    <row r="27" spans="2:5" x14ac:dyDescent="0.2">
      <c r="B27" s="828"/>
      <c r="C27" s="825"/>
      <c r="D27" s="13">
        <f t="shared" si="0"/>
        <v>26</v>
      </c>
      <c r="E27" s="234" t="s">
        <v>390</v>
      </c>
    </row>
    <row r="28" spans="2:5" x14ac:dyDescent="0.2">
      <c r="B28" s="828"/>
      <c r="C28" s="825"/>
      <c r="D28" s="13">
        <f t="shared" si="0"/>
        <v>27</v>
      </c>
      <c r="E28" s="234" t="s">
        <v>460</v>
      </c>
    </row>
    <row r="29" spans="2:5" ht="12.75" customHeight="1" x14ac:dyDescent="0.2">
      <c r="B29" s="828"/>
      <c r="C29" s="825"/>
      <c r="D29" s="13">
        <f t="shared" si="0"/>
        <v>28</v>
      </c>
      <c r="E29" s="234" t="s">
        <v>461</v>
      </c>
    </row>
    <row r="30" spans="2:5" ht="12.75" customHeight="1" x14ac:dyDescent="0.2">
      <c r="B30" s="828"/>
      <c r="C30" s="825"/>
      <c r="D30" s="13">
        <f t="shared" si="0"/>
        <v>29</v>
      </c>
      <c r="E30" s="234" t="s">
        <v>462</v>
      </c>
    </row>
    <row r="31" spans="2:5" x14ac:dyDescent="0.2">
      <c r="B31" s="828"/>
      <c r="C31" s="825"/>
      <c r="D31" s="13">
        <f t="shared" si="0"/>
        <v>30</v>
      </c>
      <c r="E31" s="234" t="s">
        <v>463</v>
      </c>
    </row>
    <row r="32" spans="2:5" x14ac:dyDescent="0.2">
      <c r="B32" s="828"/>
      <c r="C32" s="825"/>
      <c r="D32" s="13">
        <f t="shared" si="0"/>
        <v>31</v>
      </c>
      <c r="E32" s="234" t="s">
        <v>392</v>
      </c>
    </row>
    <row r="33" spans="2:5" x14ac:dyDescent="0.2">
      <c r="B33" s="828"/>
      <c r="C33" s="825"/>
      <c r="D33" s="13">
        <f t="shared" si="0"/>
        <v>32</v>
      </c>
      <c r="E33" s="234" t="s">
        <v>423</v>
      </c>
    </row>
    <row r="34" spans="2:5" x14ac:dyDescent="0.2">
      <c r="B34" s="828"/>
      <c r="C34" s="825"/>
      <c r="D34" s="13">
        <f t="shared" si="0"/>
        <v>33</v>
      </c>
      <c r="E34" s="234" t="s">
        <v>464</v>
      </c>
    </row>
    <row r="35" spans="2:5" x14ac:dyDescent="0.2">
      <c r="B35" s="828"/>
      <c r="C35" s="825"/>
      <c r="D35" s="13">
        <f t="shared" si="0"/>
        <v>34</v>
      </c>
      <c r="E35" s="234" t="s">
        <v>482</v>
      </c>
    </row>
    <row r="36" spans="2:5" x14ac:dyDescent="0.2">
      <c r="B36" s="828"/>
      <c r="C36" s="825"/>
      <c r="D36" s="13">
        <f t="shared" si="0"/>
        <v>35</v>
      </c>
      <c r="E36" s="234" t="s">
        <v>465</v>
      </c>
    </row>
    <row r="37" spans="2:5" x14ac:dyDescent="0.2">
      <c r="B37" s="828"/>
      <c r="C37" s="825"/>
      <c r="D37" s="13">
        <f t="shared" si="0"/>
        <v>36</v>
      </c>
      <c r="E37" s="234" t="s">
        <v>428</v>
      </c>
    </row>
    <row r="38" spans="2:5" x14ac:dyDescent="0.2">
      <c r="B38" s="828"/>
      <c r="C38" s="825"/>
      <c r="D38" s="13">
        <f t="shared" si="0"/>
        <v>37</v>
      </c>
      <c r="E38" s="234" t="s">
        <v>466</v>
      </c>
    </row>
    <row r="39" spans="2:5" x14ac:dyDescent="0.2">
      <c r="B39" s="828"/>
      <c r="C39" s="825"/>
      <c r="D39" s="13">
        <f t="shared" si="0"/>
        <v>38</v>
      </c>
      <c r="E39" s="234" t="s">
        <v>426</v>
      </c>
    </row>
    <row r="40" spans="2:5" x14ac:dyDescent="0.2">
      <c r="B40" s="828"/>
      <c r="C40" s="825"/>
      <c r="D40" s="13">
        <f t="shared" si="0"/>
        <v>39</v>
      </c>
      <c r="E40" s="234" t="s">
        <v>467</v>
      </c>
    </row>
    <row r="41" spans="2:5" x14ac:dyDescent="0.2">
      <c r="B41" s="828"/>
      <c r="C41" s="825"/>
      <c r="D41" s="13">
        <f t="shared" si="0"/>
        <v>40</v>
      </c>
      <c r="E41" s="234" t="s">
        <v>468</v>
      </c>
    </row>
    <row r="42" spans="2:5" x14ac:dyDescent="0.2">
      <c r="B42" s="828"/>
      <c r="C42" s="825"/>
      <c r="D42" s="13">
        <f t="shared" si="0"/>
        <v>41</v>
      </c>
      <c r="E42" s="234" t="s">
        <v>425</v>
      </c>
    </row>
    <row r="43" spans="2:5" x14ac:dyDescent="0.2">
      <c r="B43" s="828"/>
      <c r="C43" s="825"/>
      <c r="D43" s="13">
        <f t="shared" si="0"/>
        <v>42</v>
      </c>
      <c r="E43" s="234" t="s">
        <v>402</v>
      </c>
    </row>
    <row r="44" spans="2:5" x14ac:dyDescent="0.2">
      <c r="B44" s="828"/>
      <c r="C44" s="825"/>
      <c r="D44" s="13">
        <f t="shared" si="0"/>
        <v>43</v>
      </c>
      <c r="E44" s="234" t="s">
        <v>403</v>
      </c>
    </row>
    <row r="45" spans="2:5" x14ac:dyDescent="0.2">
      <c r="B45" s="828"/>
      <c r="C45" s="825"/>
      <c r="D45" s="13">
        <f t="shared" si="0"/>
        <v>44</v>
      </c>
      <c r="E45" s="234" t="s">
        <v>469</v>
      </c>
    </row>
    <row r="46" spans="2:5" x14ac:dyDescent="0.2">
      <c r="B46" s="828"/>
      <c r="C46" s="825"/>
      <c r="D46" s="13">
        <f t="shared" si="0"/>
        <v>45</v>
      </c>
      <c r="E46" s="234" t="s">
        <v>470</v>
      </c>
    </row>
    <row r="47" spans="2:5" x14ac:dyDescent="0.2">
      <c r="B47" s="828"/>
      <c r="C47" s="825"/>
      <c r="D47" s="13">
        <f t="shared" si="0"/>
        <v>46</v>
      </c>
      <c r="E47" s="234" t="s">
        <v>471</v>
      </c>
    </row>
    <row r="48" spans="2:5" x14ac:dyDescent="0.2">
      <c r="B48" s="828"/>
      <c r="C48" s="825"/>
      <c r="D48" s="13">
        <f t="shared" si="0"/>
        <v>47</v>
      </c>
      <c r="E48" s="234" t="s">
        <v>472</v>
      </c>
    </row>
    <row r="49" spans="2:5" x14ac:dyDescent="0.2">
      <c r="B49" s="828"/>
      <c r="C49" s="825"/>
      <c r="D49" s="13">
        <f t="shared" si="0"/>
        <v>48</v>
      </c>
      <c r="E49" s="234" t="s">
        <v>473</v>
      </c>
    </row>
    <row r="50" spans="2:5" ht="13.5" thickBot="1" x14ac:dyDescent="0.25">
      <c r="B50" s="828"/>
      <c r="C50" s="826"/>
      <c r="D50" s="235">
        <f t="shared" si="0"/>
        <v>49</v>
      </c>
      <c r="E50" s="236" t="s">
        <v>474</v>
      </c>
    </row>
    <row r="51" spans="2:5" x14ac:dyDescent="0.2">
      <c r="B51" s="828"/>
      <c r="C51" s="822" t="s">
        <v>417</v>
      </c>
      <c r="D51" s="232">
        <f t="shared" si="0"/>
        <v>50</v>
      </c>
      <c r="E51" s="233" t="s">
        <v>422</v>
      </c>
    </row>
    <row r="52" spans="2:5" x14ac:dyDescent="0.2">
      <c r="B52" s="828"/>
      <c r="C52" s="825"/>
      <c r="D52" s="13">
        <f t="shared" si="0"/>
        <v>51</v>
      </c>
      <c r="E52" s="234" t="s">
        <v>475</v>
      </c>
    </row>
    <row r="53" spans="2:5" x14ac:dyDescent="0.2">
      <c r="B53" s="828"/>
      <c r="C53" s="825"/>
      <c r="D53" s="13">
        <f t="shared" si="0"/>
        <v>52</v>
      </c>
      <c r="E53" s="234" t="s">
        <v>476</v>
      </c>
    </row>
    <row r="54" spans="2:5" x14ac:dyDescent="0.2">
      <c r="B54" s="828"/>
      <c r="C54" s="825"/>
      <c r="D54" s="13">
        <f t="shared" si="0"/>
        <v>53</v>
      </c>
      <c r="E54" s="234" t="s">
        <v>419</v>
      </c>
    </row>
    <row r="55" spans="2:5" x14ac:dyDescent="0.2">
      <c r="B55" s="828"/>
      <c r="C55" s="825"/>
      <c r="D55" s="13">
        <f t="shared" si="0"/>
        <v>54</v>
      </c>
      <c r="E55" s="234" t="s">
        <v>415</v>
      </c>
    </row>
    <row r="56" spans="2:5" x14ac:dyDescent="0.2">
      <c r="B56" s="828"/>
      <c r="C56" s="825"/>
      <c r="D56" s="13">
        <f t="shared" si="0"/>
        <v>55</v>
      </c>
      <c r="E56" s="234" t="s">
        <v>420</v>
      </c>
    </row>
    <row r="57" spans="2:5" x14ac:dyDescent="0.2">
      <c r="B57" s="828"/>
      <c r="C57" s="825"/>
      <c r="D57" s="13">
        <f t="shared" si="0"/>
        <v>56</v>
      </c>
      <c r="E57" s="234" t="s">
        <v>418</v>
      </c>
    </row>
    <row r="58" spans="2:5" x14ac:dyDescent="0.2">
      <c r="B58" s="828"/>
      <c r="C58" s="825"/>
      <c r="D58" s="13">
        <f t="shared" si="0"/>
        <v>57</v>
      </c>
      <c r="E58" s="234" t="s">
        <v>477</v>
      </c>
    </row>
    <row r="59" spans="2:5" x14ac:dyDescent="0.2">
      <c r="B59" s="828"/>
      <c r="C59" s="825"/>
      <c r="D59" s="13">
        <f t="shared" si="0"/>
        <v>58</v>
      </c>
      <c r="E59" s="234" t="s">
        <v>478</v>
      </c>
    </row>
    <row r="60" spans="2:5" x14ac:dyDescent="0.2">
      <c r="B60" s="828"/>
      <c r="C60" s="825"/>
      <c r="D60" s="13">
        <f t="shared" si="0"/>
        <v>59</v>
      </c>
      <c r="E60" s="234" t="s">
        <v>479</v>
      </c>
    </row>
    <row r="61" spans="2:5" x14ac:dyDescent="0.2">
      <c r="B61" s="828"/>
      <c r="C61" s="825"/>
      <c r="D61" s="13">
        <f t="shared" si="0"/>
        <v>60</v>
      </c>
      <c r="E61" s="234" t="s">
        <v>417</v>
      </c>
    </row>
    <row r="62" spans="2:5" x14ac:dyDescent="0.2">
      <c r="B62" s="828"/>
      <c r="C62" s="825"/>
      <c r="D62" s="13">
        <f t="shared" si="0"/>
        <v>61</v>
      </c>
      <c r="E62" s="234" t="s">
        <v>480</v>
      </c>
    </row>
    <row r="63" spans="2:5" x14ac:dyDescent="0.2">
      <c r="B63" s="828"/>
      <c r="C63" s="825"/>
      <c r="D63" s="13">
        <f t="shared" si="0"/>
        <v>62</v>
      </c>
      <c r="E63" s="234" t="s">
        <v>416</v>
      </c>
    </row>
    <row r="64" spans="2:5" x14ac:dyDescent="0.2">
      <c r="B64" s="828"/>
      <c r="C64" s="825"/>
      <c r="D64" s="13">
        <f t="shared" si="0"/>
        <v>63</v>
      </c>
      <c r="E64" s="234" t="s">
        <v>481</v>
      </c>
    </row>
    <row r="65" spans="2:5" x14ac:dyDescent="0.2">
      <c r="B65" s="828"/>
      <c r="C65" s="825"/>
      <c r="D65" s="13">
        <f t="shared" si="0"/>
        <v>64</v>
      </c>
      <c r="E65" s="234" t="s">
        <v>412</v>
      </c>
    </row>
    <row r="66" spans="2:5" x14ac:dyDescent="0.2">
      <c r="B66" s="828"/>
      <c r="C66" s="825"/>
      <c r="D66" s="13">
        <f t="shared" si="0"/>
        <v>65</v>
      </c>
      <c r="E66" s="234" t="s">
        <v>414</v>
      </c>
    </row>
    <row r="67" spans="2:5" x14ac:dyDescent="0.2">
      <c r="B67" s="828"/>
      <c r="C67" s="825"/>
      <c r="D67" s="13">
        <f t="shared" si="0"/>
        <v>66</v>
      </c>
      <c r="E67" s="234" t="s">
        <v>413</v>
      </c>
    </row>
    <row r="68" spans="2:5" x14ac:dyDescent="0.2">
      <c r="B68" s="828"/>
      <c r="C68" s="825"/>
      <c r="D68" s="13">
        <f t="shared" si="0"/>
        <v>67</v>
      </c>
      <c r="E68" s="234" t="s">
        <v>407</v>
      </c>
    </row>
    <row r="69" spans="2:5" x14ac:dyDescent="0.2">
      <c r="B69" s="828"/>
      <c r="C69" s="825"/>
      <c r="D69" s="13">
        <f t="shared" si="0"/>
        <v>68</v>
      </c>
      <c r="E69" s="234" t="s">
        <v>409</v>
      </c>
    </row>
    <row r="70" spans="2:5" x14ac:dyDescent="0.2">
      <c r="B70" s="828"/>
      <c r="C70" s="825"/>
      <c r="D70" s="13">
        <f t="shared" si="0"/>
        <v>69</v>
      </c>
      <c r="E70" s="234" t="s">
        <v>408</v>
      </c>
    </row>
    <row r="71" spans="2:5" x14ac:dyDescent="0.2">
      <c r="B71" s="828"/>
      <c r="C71" s="825"/>
      <c r="D71" s="13">
        <f t="shared" si="0"/>
        <v>70</v>
      </c>
      <c r="E71" s="234" t="s">
        <v>410</v>
      </c>
    </row>
    <row r="72" spans="2:5" ht="13.5" thickBot="1" x14ac:dyDescent="0.25">
      <c r="B72" s="829"/>
      <c r="C72" s="826"/>
      <c r="D72" s="235">
        <f>D71+1</f>
        <v>71</v>
      </c>
      <c r="E72" s="236" t="s">
        <v>411</v>
      </c>
    </row>
  </sheetData>
  <mergeCells count="5">
    <mergeCell ref="C3:C5"/>
    <mergeCell ref="C6:C18"/>
    <mergeCell ref="C19:C50"/>
    <mergeCell ref="C51:C72"/>
    <mergeCell ref="B3:B7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T618"/>
  <sheetViews>
    <sheetView workbookViewId="0">
      <pane ySplit="1" topLeftCell="A129" activePane="bottomLeft" state="frozen"/>
      <selection pane="bottomLeft" activeCell="P309" sqref="P309:R342"/>
    </sheetView>
  </sheetViews>
  <sheetFormatPr defaultColWidth="8.85546875" defaultRowHeight="12.75" x14ac:dyDescent="0.2"/>
  <cols>
    <col min="1" max="1" width="6.42578125" style="1" customWidth="1"/>
    <col min="2" max="2" width="8.85546875" style="1"/>
    <col min="3" max="4" width="10.5703125" style="1" customWidth="1"/>
    <col min="5" max="5" width="8.85546875" style="1"/>
    <col min="6" max="6" width="6" style="1" customWidth="1"/>
    <col min="7" max="7" width="6.42578125" style="1" customWidth="1"/>
    <col min="8" max="8" width="16.42578125" style="1" customWidth="1"/>
    <col min="9" max="10" width="10.5703125" style="1" customWidth="1"/>
    <col min="11" max="11" width="20.7109375" style="1" customWidth="1"/>
    <col min="12" max="12" width="5.5703125" style="1" customWidth="1"/>
    <col min="13" max="13" width="20.42578125" style="1" customWidth="1"/>
    <col min="14" max="14" width="9.7109375" style="222" customWidth="1"/>
    <col min="15" max="15" width="6.85546875" style="1" customWidth="1"/>
    <col min="16" max="16" width="4.28515625" style="1" customWidth="1"/>
    <col min="17" max="17" width="32.28515625" style="1" customWidth="1"/>
    <col min="18" max="18" width="13.5703125" style="212" customWidth="1"/>
    <col min="19" max="19" width="15.42578125" style="1" customWidth="1"/>
    <col min="20" max="16384" width="8.85546875" style="1"/>
  </cols>
  <sheetData>
    <row r="1" spans="2:18" ht="13.5" thickBot="1" x14ac:dyDescent="0.25">
      <c r="B1" s="1" t="s">
        <v>886</v>
      </c>
      <c r="H1" s="1" t="s">
        <v>887</v>
      </c>
      <c r="M1" s="1" t="s">
        <v>888</v>
      </c>
      <c r="Q1" s="1" t="s">
        <v>889</v>
      </c>
    </row>
    <row r="2" spans="2:18" ht="13.5" thickBot="1" x14ac:dyDescent="0.25">
      <c r="B2" s="357" t="s">
        <v>493</v>
      </c>
      <c r="C2" s="358" t="s">
        <v>594</v>
      </c>
      <c r="D2" s="358" t="s">
        <v>595</v>
      </c>
      <c r="H2" s="357" t="s">
        <v>493</v>
      </c>
      <c r="I2" s="358" t="s">
        <v>733</v>
      </c>
      <c r="J2" s="358" t="s">
        <v>776</v>
      </c>
      <c r="K2" s="358" t="s">
        <v>734</v>
      </c>
      <c r="M2" s="357" t="s">
        <v>493</v>
      </c>
      <c r="N2" s="421" t="s">
        <v>867</v>
      </c>
      <c r="P2" s="832" t="s">
        <v>493</v>
      </c>
      <c r="Q2" s="833"/>
      <c r="R2" s="268" t="s">
        <v>890</v>
      </c>
    </row>
    <row r="3" spans="2:18" x14ac:dyDescent="0.2">
      <c r="B3" s="355" t="s">
        <v>583</v>
      </c>
      <c r="C3" s="359">
        <v>2000</v>
      </c>
      <c r="D3" s="360">
        <v>3</v>
      </c>
      <c r="H3" s="355" t="s">
        <v>842</v>
      </c>
      <c r="I3" s="268">
        <v>800</v>
      </c>
      <c r="J3" s="359">
        <f>I3*3</f>
        <v>2400</v>
      </c>
      <c r="K3" s="360" t="s">
        <v>795</v>
      </c>
      <c r="M3" s="354" t="s">
        <v>878</v>
      </c>
      <c r="N3" s="425">
        <v>2.4</v>
      </c>
      <c r="P3" s="834" t="s">
        <v>893</v>
      </c>
      <c r="Q3" s="475" t="s">
        <v>891</v>
      </c>
      <c r="R3" s="264"/>
    </row>
    <row r="4" spans="2:18" ht="13.5" thickBot="1" x14ac:dyDescent="0.25">
      <c r="B4" s="356" t="s">
        <v>614</v>
      </c>
      <c r="C4" s="361">
        <v>2600</v>
      </c>
      <c r="D4" s="362">
        <v>3</v>
      </c>
      <c r="E4" s="1">
        <f>SUM(C3:C4)</f>
        <v>4600</v>
      </c>
      <c r="H4" s="355" t="s">
        <v>861</v>
      </c>
      <c r="I4" s="406">
        <v>175</v>
      </c>
      <c r="J4" s="359">
        <f>I4*8</f>
        <v>1400</v>
      </c>
      <c r="K4" s="360" t="s">
        <v>801</v>
      </c>
      <c r="M4" s="355"/>
      <c r="N4" s="422">
        <v>2.8</v>
      </c>
      <c r="P4" s="835"/>
      <c r="Q4" s="474" t="s">
        <v>900</v>
      </c>
      <c r="R4" s="199">
        <v>3093.9</v>
      </c>
    </row>
    <row r="5" spans="2:18" x14ac:dyDescent="0.2">
      <c r="B5" s="354" t="s">
        <v>616</v>
      </c>
      <c r="C5" s="363">
        <v>2300</v>
      </c>
      <c r="D5" s="364">
        <v>4</v>
      </c>
      <c r="H5" s="355" t="s">
        <v>862</v>
      </c>
      <c r="I5" s="406">
        <v>450</v>
      </c>
      <c r="J5" s="359">
        <f>I5*8</f>
        <v>3600</v>
      </c>
      <c r="K5" s="360" t="s">
        <v>801</v>
      </c>
      <c r="M5" s="355"/>
      <c r="N5" s="422">
        <v>1.2</v>
      </c>
      <c r="P5" s="835"/>
      <c r="Q5" s="474" t="s">
        <v>898</v>
      </c>
      <c r="R5" s="199">
        <v>20638.8</v>
      </c>
    </row>
    <row r="6" spans="2:18" x14ac:dyDescent="0.2">
      <c r="B6" s="355" t="s">
        <v>622</v>
      </c>
      <c r="C6" s="359">
        <v>2300</v>
      </c>
      <c r="D6" s="360">
        <v>4</v>
      </c>
      <c r="H6" s="355" t="s">
        <v>863</v>
      </c>
      <c r="I6" s="406">
        <v>330</v>
      </c>
      <c r="J6" s="359">
        <f>I6*8</f>
        <v>2640</v>
      </c>
      <c r="K6" s="360" t="s">
        <v>801</v>
      </c>
      <c r="M6" s="355"/>
      <c r="N6" s="422">
        <v>0.6</v>
      </c>
      <c r="P6" s="835"/>
      <c r="Q6" s="474" t="s">
        <v>899</v>
      </c>
      <c r="R6" s="199">
        <v>46854</v>
      </c>
    </row>
    <row r="7" spans="2:18" x14ac:dyDescent="0.2">
      <c r="B7" s="355" t="s">
        <v>623</v>
      </c>
      <c r="C7" s="359">
        <v>3200</v>
      </c>
      <c r="D7" s="360">
        <v>4</v>
      </c>
      <c r="H7" s="355" t="s">
        <v>864</v>
      </c>
      <c r="I7" s="406">
        <v>330</v>
      </c>
      <c r="J7" s="359">
        <v>3200</v>
      </c>
      <c r="K7" s="360" t="s">
        <v>801</v>
      </c>
      <c r="M7" s="412" t="s">
        <v>869</v>
      </c>
      <c r="N7" s="424">
        <f>SUM(N3:N6)</f>
        <v>6.9999999999999991</v>
      </c>
      <c r="P7" s="835"/>
      <c r="Q7" s="474" t="s">
        <v>904</v>
      </c>
      <c r="R7" s="199">
        <v>323.39999999999998</v>
      </c>
    </row>
    <row r="8" spans="2:18" x14ac:dyDescent="0.2">
      <c r="B8" s="355" t="s">
        <v>624</v>
      </c>
      <c r="C8" s="359">
        <v>2800</v>
      </c>
      <c r="D8" s="360">
        <v>5</v>
      </c>
      <c r="H8" s="355" t="s">
        <v>865</v>
      </c>
      <c r="I8" s="406">
        <v>100</v>
      </c>
      <c r="J8" s="359">
        <f>I8*8</f>
        <v>800</v>
      </c>
      <c r="K8" s="360" t="s">
        <v>801</v>
      </c>
      <c r="M8" s="355" t="s">
        <v>879</v>
      </c>
      <c r="N8" s="422">
        <v>0.8</v>
      </c>
      <c r="P8" s="835"/>
      <c r="Q8" s="474" t="s">
        <v>905</v>
      </c>
      <c r="R8" s="199">
        <v>363</v>
      </c>
    </row>
    <row r="9" spans="2:18" ht="13.5" thickBot="1" x14ac:dyDescent="0.25">
      <c r="B9" s="355" t="s">
        <v>625</v>
      </c>
      <c r="C9" s="359">
        <v>2400</v>
      </c>
      <c r="D9" s="360">
        <v>5</v>
      </c>
      <c r="H9" s="355" t="s">
        <v>866</v>
      </c>
      <c r="I9" s="403">
        <v>100</v>
      </c>
      <c r="J9" s="359">
        <f>I9*8</f>
        <v>800</v>
      </c>
      <c r="K9" s="360" t="s">
        <v>801</v>
      </c>
      <c r="M9" s="355"/>
      <c r="N9" s="422">
        <v>1.2</v>
      </c>
      <c r="P9" s="835"/>
      <c r="Q9" s="474" t="s">
        <v>892</v>
      </c>
      <c r="R9" s="199">
        <v>0</v>
      </c>
    </row>
    <row r="10" spans="2:18" ht="13.5" thickBot="1" x14ac:dyDescent="0.25">
      <c r="B10" s="355" t="s">
        <v>626</v>
      </c>
      <c r="C10" s="359">
        <v>5000</v>
      </c>
      <c r="D10" s="360">
        <v>4</v>
      </c>
      <c r="H10" s="325" t="s">
        <v>596</v>
      </c>
      <c r="I10" s="367">
        <f>SUM(I3:I9)</f>
        <v>2285</v>
      </c>
      <c r="J10" s="367">
        <f>SUM(J3:J9)</f>
        <v>14840</v>
      </c>
      <c r="K10" s="366" t="s">
        <v>597</v>
      </c>
      <c r="M10" s="355"/>
      <c r="N10" s="422">
        <v>0.6</v>
      </c>
      <c r="P10" s="836"/>
      <c r="Q10" s="408" t="s">
        <v>330</v>
      </c>
      <c r="R10" s="242">
        <f>SUM(R3:R9)</f>
        <v>71273.099999999991</v>
      </c>
    </row>
    <row r="11" spans="2:18" ht="13.5" thickBot="1" x14ac:dyDescent="0.25">
      <c r="B11" s="356" t="s">
        <v>627</v>
      </c>
      <c r="C11" s="361">
        <v>2200</v>
      </c>
      <c r="D11" s="362">
        <v>4</v>
      </c>
      <c r="E11" s="213">
        <f>SUM(C5:C11)</f>
        <v>20200</v>
      </c>
      <c r="M11" s="355"/>
      <c r="N11" s="422">
        <v>0</v>
      </c>
      <c r="P11" s="834" t="s">
        <v>894</v>
      </c>
      <c r="Q11" s="475" t="s">
        <v>891</v>
      </c>
      <c r="R11" s="264"/>
    </row>
    <row r="12" spans="2:18" ht="13.5" thickBot="1" x14ac:dyDescent="0.25">
      <c r="B12" s="355" t="s">
        <v>607</v>
      </c>
      <c r="C12" s="359">
        <v>2300</v>
      </c>
      <c r="D12" s="360">
        <v>4</v>
      </c>
      <c r="H12" s="357" t="s">
        <v>178</v>
      </c>
      <c r="I12" s="358" t="s">
        <v>733</v>
      </c>
      <c r="J12" s="358" t="s">
        <v>776</v>
      </c>
      <c r="K12" s="358" t="s">
        <v>734</v>
      </c>
      <c r="M12" s="412" t="s">
        <v>869</v>
      </c>
      <c r="N12" s="424">
        <f>SUM(N8:N11)</f>
        <v>2.6</v>
      </c>
      <c r="P12" s="835"/>
      <c r="Q12" s="474" t="s">
        <v>900</v>
      </c>
      <c r="R12" s="199">
        <v>5991.1500000000005</v>
      </c>
    </row>
    <row r="13" spans="2:18" x14ac:dyDescent="0.2">
      <c r="B13" s="355" t="s">
        <v>628</v>
      </c>
      <c r="C13" s="359">
        <v>1100</v>
      </c>
      <c r="D13" s="360">
        <v>4</v>
      </c>
      <c r="H13" s="355" t="s">
        <v>842</v>
      </c>
      <c r="I13" s="413">
        <v>800</v>
      </c>
      <c r="J13" s="359">
        <f>I13*3</f>
        <v>2400</v>
      </c>
      <c r="K13" s="360" t="s">
        <v>795</v>
      </c>
      <c r="M13" s="355" t="s">
        <v>880</v>
      </c>
      <c r="N13" s="422">
        <v>1.2</v>
      </c>
      <c r="P13" s="835"/>
      <c r="Q13" s="474" t="s">
        <v>898</v>
      </c>
      <c r="R13" s="199">
        <v>23712</v>
      </c>
    </row>
    <row r="14" spans="2:18" ht="13.5" thickBot="1" x14ac:dyDescent="0.25">
      <c r="B14" s="356" t="s">
        <v>609</v>
      </c>
      <c r="C14" s="361">
        <v>2200</v>
      </c>
      <c r="D14" s="362">
        <v>4</v>
      </c>
      <c r="E14" s="213">
        <f>SUM(C12:C14)</f>
        <v>5600</v>
      </c>
      <c r="F14" s="1" t="s">
        <v>592</v>
      </c>
      <c r="H14" s="355" t="s">
        <v>852</v>
      </c>
      <c r="I14" s="414">
        <v>400</v>
      </c>
      <c r="J14" s="359">
        <f>I14*6</f>
        <v>2400</v>
      </c>
      <c r="K14" s="360" t="s">
        <v>813</v>
      </c>
      <c r="M14" s="355"/>
      <c r="N14" s="422">
        <v>2.4</v>
      </c>
      <c r="P14" s="835"/>
      <c r="Q14" s="474" t="s">
        <v>899</v>
      </c>
      <c r="R14" s="199">
        <v>36964.5</v>
      </c>
    </row>
    <row r="15" spans="2:18" x14ac:dyDescent="0.2">
      <c r="B15" s="354" t="s">
        <v>629</v>
      </c>
      <c r="C15" s="363">
        <v>1700</v>
      </c>
      <c r="D15" s="364">
        <v>4</v>
      </c>
      <c r="H15" s="355" t="s">
        <v>853</v>
      </c>
      <c r="I15" s="414">
        <v>550</v>
      </c>
      <c r="J15" s="359">
        <f>I15*8</f>
        <v>4400</v>
      </c>
      <c r="K15" s="360" t="s">
        <v>801</v>
      </c>
      <c r="M15" s="355"/>
      <c r="N15" s="422">
        <v>1.6</v>
      </c>
      <c r="P15" s="835"/>
      <c r="Q15" s="474" t="s">
        <v>904</v>
      </c>
      <c r="R15" s="199">
        <v>0</v>
      </c>
    </row>
    <row r="16" spans="2:18" x14ac:dyDescent="0.2">
      <c r="B16" s="355" t="s">
        <v>630</v>
      </c>
      <c r="C16" s="359">
        <v>3500</v>
      </c>
      <c r="D16" s="360">
        <v>4</v>
      </c>
      <c r="H16" s="355" t="s">
        <v>854</v>
      </c>
      <c r="I16" s="414">
        <v>200</v>
      </c>
      <c r="J16" s="359">
        <f>I16*8</f>
        <v>1600</v>
      </c>
      <c r="K16" s="360" t="s">
        <v>801</v>
      </c>
      <c r="M16" s="355"/>
      <c r="N16" s="422">
        <v>0.2</v>
      </c>
      <c r="P16" s="835"/>
      <c r="Q16" s="474" t="s">
        <v>905</v>
      </c>
      <c r="R16" s="199">
        <v>2629</v>
      </c>
    </row>
    <row r="17" spans="2:18" x14ac:dyDescent="0.2">
      <c r="B17" s="355" t="s">
        <v>621</v>
      </c>
      <c r="C17" s="359">
        <v>1250</v>
      </c>
      <c r="D17" s="360">
        <v>4</v>
      </c>
      <c r="H17" s="355" t="s">
        <v>855</v>
      </c>
      <c r="I17" s="414">
        <v>550</v>
      </c>
      <c r="J17" s="359">
        <f>I17*8</f>
        <v>4400</v>
      </c>
      <c r="K17" s="360" t="s">
        <v>801</v>
      </c>
      <c r="M17" s="412" t="s">
        <v>869</v>
      </c>
      <c r="N17" s="424">
        <f>SUM(N13:N16)</f>
        <v>5.3999999999999995</v>
      </c>
      <c r="P17" s="835"/>
      <c r="Q17" s="474" t="s">
        <v>892</v>
      </c>
      <c r="R17" s="199">
        <v>0</v>
      </c>
    </row>
    <row r="18" spans="2:18" ht="13.5" thickBot="1" x14ac:dyDescent="0.25">
      <c r="B18" s="356" t="s">
        <v>631</v>
      </c>
      <c r="C18" s="361">
        <v>1500</v>
      </c>
      <c r="D18" s="362">
        <v>4</v>
      </c>
      <c r="E18" s="213">
        <f>SUM(C15:C18)</f>
        <v>7950</v>
      </c>
      <c r="H18" s="355" t="s">
        <v>856</v>
      </c>
      <c r="I18" s="414">
        <v>200</v>
      </c>
      <c r="J18" s="359">
        <f>I18*8</f>
        <v>1600</v>
      </c>
      <c r="K18" s="360" t="s">
        <v>801</v>
      </c>
      <c r="M18" s="355" t="s">
        <v>868</v>
      </c>
      <c r="N18" s="422">
        <v>0.2</v>
      </c>
      <c r="P18" s="836"/>
      <c r="Q18" s="408" t="s">
        <v>330</v>
      </c>
      <c r="R18" s="242">
        <f>SUM(R11:R17)</f>
        <v>69296.649999999994</v>
      </c>
    </row>
    <row r="19" spans="2:18" ht="13.5" thickBot="1" x14ac:dyDescent="0.25">
      <c r="B19" s="325" t="s">
        <v>596</v>
      </c>
      <c r="C19" s="367">
        <f>SUM(C3:C18)</f>
        <v>38350</v>
      </c>
      <c r="D19" s="366" t="s">
        <v>597</v>
      </c>
      <c r="H19" s="355" t="s">
        <v>857</v>
      </c>
      <c r="I19" s="414">
        <v>300</v>
      </c>
      <c r="J19" s="359">
        <f>I19*6</f>
        <v>1800</v>
      </c>
      <c r="K19" s="360" t="s">
        <v>813</v>
      </c>
      <c r="M19" s="355"/>
      <c r="N19" s="422">
        <v>0.6</v>
      </c>
      <c r="P19" s="834" t="s">
        <v>895</v>
      </c>
      <c r="Q19" s="475" t="s">
        <v>891</v>
      </c>
      <c r="R19" s="264"/>
    </row>
    <row r="20" spans="2:18" ht="13.5" thickBot="1" x14ac:dyDescent="0.25">
      <c r="H20" s="355" t="s">
        <v>858</v>
      </c>
      <c r="I20" s="414">
        <v>300</v>
      </c>
      <c r="J20" s="359">
        <f>I20*6</f>
        <v>1800</v>
      </c>
      <c r="K20" s="360" t="s">
        <v>813</v>
      </c>
      <c r="M20" s="355"/>
      <c r="N20" s="422">
        <v>0.4</v>
      </c>
      <c r="P20" s="835"/>
      <c r="Q20" s="474" t="s">
        <v>900</v>
      </c>
      <c r="R20" s="199">
        <v>1468.5</v>
      </c>
    </row>
    <row r="21" spans="2:18" ht="13.5" thickBot="1" x14ac:dyDescent="0.25">
      <c r="B21" s="357" t="s">
        <v>178</v>
      </c>
      <c r="C21" s="358" t="s">
        <v>594</v>
      </c>
      <c r="D21" s="358" t="s">
        <v>595</v>
      </c>
      <c r="H21" s="355" t="s">
        <v>859</v>
      </c>
      <c r="I21" s="414">
        <v>100</v>
      </c>
      <c r="J21" s="359">
        <f>I21*8</f>
        <v>800</v>
      </c>
      <c r="K21" s="360" t="s">
        <v>801</v>
      </c>
      <c r="M21" s="355"/>
      <c r="N21" s="422">
        <v>0.2</v>
      </c>
      <c r="P21" s="835"/>
      <c r="Q21" s="474" t="s">
        <v>898</v>
      </c>
      <c r="R21" s="199">
        <v>11029.5</v>
      </c>
    </row>
    <row r="22" spans="2:18" ht="13.5" thickBot="1" x14ac:dyDescent="0.25">
      <c r="B22" s="355" t="s">
        <v>583</v>
      </c>
      <c r="C22" s="359">
        <v>2000</v>
      </c>
      <c r="D22" s="360">
        <v>3</v>
      </c>
      <c r="H22" s="355" t="s">
        <v>860</v>
      </c>
      <c r="I22" s="414">
        <v>100</v>
      </c>
      <c r="J22" s="359">
        <f>I22*8</f>
        <v>800</v>
      </c>
      <c r="K22" s="360" t="s">
        <v>801</v>
      </c>
      <c r="M22" s="412" t="s">
        <v>869</v>
      </c>
      <c r="N22" s="424">
        <f>SUM(N18:N21)</f>
        <v>1.4000000000000001</v>
      </c>
      <c r="P22" s="835"/>
      <c r="Q22" s="474" t="s">
        <v>899</v>
      </c>
      <c r="R22" s="199">
        <v>0</v>
      </c>
    </row>
    <row r="23" spans="2:18" ht="13.5" thickBot="1" x14ac:dyDescent="0.25">
      <c r="B23" s="355" t="s">
        <v>584</v>
      </c>
      <c r="C23" s="359">
        <v>1350</v>
      </c>
      <c r="D23" s="360">
        <v>3</v>
      </c>
      <c r="H23" s="325" t="s">
        <v>596</v>
      </c>
      <c r="I23" s="367">
        <f>SUM(I13:I22)</f>
        <v>3500</v>
      </c>
      <c r="J23" s="367">
        <f>SUM(J13:J22)</f>
        <v>22000</v>
      </c>
      <c r="K23" s="366" t="s">
        <v>597</v>
      </c>
      <c r="M23" s="355" t="s">
        <v>870</v>
      </c>
      <c r="N23" s="422">
        <v>1.2</v>
      </c>
      <c r="P23" s="835"/>
      <c r="Q23" s="474" t="s">
        <v>904</v>
      </c>
      <c r="R23" s="199">
        <v>0</v>
      </c>
    </row>
    <row r="24" spans="2:18" ht="13.5" thickBot="1" x14ac:dyDescent="0.25">
      <c r="B24" s="356" t="s">
        <v>614</v>
      </c>
      <c r="C24" s="361">
        <v>2300</v>
      </c>
      <c r="D24" s="362">
        <v>3</v>
      </c>
      <c r="E24" s="1">
        <f>SUM(C22:C24)</f>
        <v>5650</v>
      </c>
      <c r="M24" s="355"/>
      <c r="N24" s="422">
        <v>2.4</v>
      </c>
      <c r="P24" s="835"/>
      <c r="Q24" s="474" t="s">
        <v>905</v>
      </c>
      <c r="R24" s="199">
        <v>2406</v>
      </c>
    </row>
    <row r="25" spans="2:18" ht="13.5" thickBot="1" x14ac:dyDescent="0.25">
      <c r="B25" s="354" t="s">
        <v>615</v>
      </c>
      <c r="C25" s="363">
        <v>2000</v>
      </c>
      <c r="D25" s="364">
        <v>4</v>
      </c>
      <c r="H25" s="357" t="s">
        <v>435</v>
      </c>
      <c r="I25" s="358" t="s">
        <v>733</v>
      </c>
      <c r="J25" s="358" t="s">
        <v>776</v>
      </c>
      <c r="K25" s="358" t="s">
        <v>734</v>
      </c>
      <c r="M25" s="355"/>
      <c r="N25" s="422">
        <v>1.5</v>
      </c>
      <c r="P25" s="835"/>
      <c r="Q25" s="474" t="s">
        <v>892</v>
      </c>
      <c r="R25" s="199">
        <v>0</v>
      </c>
    </row>
    <row r="26" spans="2:18" ht="13.5" thickBot="1" x14ac:dyDescent="0.25">
      <c r="B26" s="355" t="s">
        <v>617</v>
      </c>
      <c r="C26" s="359">
        <v>6800</v>
      </c>
      <c r="D26" s="360">
        <v>4</v>
      </c>
      <c r="H26" s="355" t="s">
        <v>842</v>
      </c>
      <c r="I26" s="413">
        <v>800</v>
      </c>
      <c r="J26" s="359">
        <f>I26*3</f>
        <v>2400</v>
      </c>
      <c r="K26" s="360" t="s">
        <v>795</v>
      </c>
      <c r="M26" s="355"/>
      <c r="N26" s="422">
        <v>0.8</v>
      </c>
      <c r="P26" s="836"/>
      <c r="Q26" s="408" t="s">
        <v>330</v>
      </c>
      <c r="R26" s="242">
        <f>SUM(R19:R25)</f>
        <v>14904</v>
      </c>
    </row>
    <row r="27" spans="2:18" x14ac:dyDescent="0.2">
      <c r="B27" s="355" t="s">
        <v>618</v>
      </c>
      <c r="C27" s="359">
        <v>3500</v>
      </c>
      <c r="D27" s="360">
        <v>3.5</v>
      </c>
      <c r="H27" s="355" t="s">
        <v>849</v>
      </c>
      <c r="I27" s="414">
        <v>75</v>
      </c>
      <c r="J27" s="359">
        <f>I27*6</f>
        <v>450</v>
      </c>
      <c r="K27" s="360" t="s">
        <v>813</v>
      </c>
      <c r="M27" s="412" t="s">
        <v>869</v>
      </c>
      <c r="N27" s="424">
        <f>SUM(N23:N26)</f>
        <v>5.8999999999999995</v>
      </c>
      <c r="P27" s="834" t="s">
        <v>896</v>
      </c>
      <c r="Q27" s="475" t="s">
        <v>891</v>
      </c>
      <c r="R27" s="264"/>
    </row>
    <row r="28" spans="2:18" ht="13.5" thickBot="1" x14ac:dyDescent="0.25">
      <c r="B28" s="356" t="s">
        <v>619</v>
      </c>
      <c r="C28" s="361">
        <v>4500</v>
      </c>
      <c r="D28" s="362">
        <v>3.5</v>
      </c>
      <c r="E28" s="213">
        <f>SUM(C25:C28)</f>
        <v>16800</v>
      </c>
      <c r="H28" s="355" t="s">
        <v>850</v>
      </c>
      <c r="I28" s="414">
        <v>325</v>
      </c>
      <c r="J28" s="359">
        <f>I28*8</f>
        <v>2600</v>
      </c>
      <c r="K28" s="360" t="s">
        <v>801</v>
      </c>
      <c r="M28" s="355" t="s">
        <v>871</v>
      </c>
      <c r="N28" s="422">
        <v>0.3</v>
      </c>
      <c r="P28" s="835"/>
      <c r="Q28" s="474" t="s">
        <v>900</v>
      </c>
      <c r="R28" s="199">
        <v>1988.4</v>
      </c>
    </row>
    <row r="29" spans="2:18" x14ac:dyDescent="0.2">
      <c r="B29" s="355" t="s">
        <v>588</v>
      </c>
      <c r="C29" s="359">
        <v>2250</v>
      </c>
      <c r="D29" s="360">
        <v>4</v>
      </c>
      <c r="H29" s="355" t="s">
        <v>835</v>
      </c>
      <c r="I29" s="414">
        <v>75</v>
      </c>
      <c r="J29" s="359">
        <f>I29*8</f>
        <v>600</v>
      </c>
      <c r="K29" s="360" t="s">
        <v>801</v>
      </c>
      <c r="M29" s="355"/>
      <c r="N29" s="422">
        <v>0.4</v>
      </c>
      <c r="P29" s="835"/>
      <c r="Q29" s="474" t="s">
        <v>898</v>
      </c>
      <c r="R29" s="199">
        <v>14762.4</v>
      </c>
    </row>
    <row r="30" spans="2:18" ht="13.5" thickBot="1" x14ac:dyDescent="0.25">
      <c r="B30" s="356" t="s">
        <v>620</v>
      </c>
      <c r="C30" s="361">
        <v>2700</v>
      </c>
      <c r="D30" s="362">
        <v>4</v>
      </c>
      <c r="E30" s="213">
        <f>SUM(C29:C30)</f>
        <v>4950</v>
      </c>
      <c r="F30" s="1" t="s">
        <v>592</v>
      </c>
      <c r="H30" s="355" t="s">
        <v>851</v>
      </c>
      <c r="I30" s="414">
        <v>3000</v>
      </c>
      <c r="J30" s="359">
        <f>I30*3</f>
        <v>9000</v>
      </c>
      <c r="K30" s="360" t="s">
        <v>801</v>
      </c>
      <c r="M30" s="355"/>
      <c r="N30" s="422">
        <v>0.2</v>
      </c>
      <c r="P30" s="835"/>
      <c r="Q30" s="474" t="s">
        <v>899</v>
      </c>
      <c r="R30" s="199">
        <v>0</v>
      </c>
    </row>
    <row r="31" spans="2:18" ht="13.5" thickBot="1" x14ac:dyDescent="0.25">
      <c r="B31" s="354" t="s">
        <v>610</v>
      </c>
      <c r="C31" s="363">
        <v>2000</v>
      </c>
      <c r="D31" s="364">
        <v>4</v>
      </c>
      <c r="H31" s="325" t="s">
        <v>596</v>
      </c>
      <c r="I31" s="416">
        <f>SUM(I26:I30)</f>
        <v>4275</v>
      </c>
      <c r="J31" s="367">
        <f>SUM(J26:J30)</f>
        <v>15050</v>
      </c>
      <c r="K31" s="366" t="s">
        <v>597</v>
      </c>
      <c r="M31" s="355"/>
      <c r="N31" s="422">
        <v>0.2</v>
      </c>
      <c r="P31" s="835"/>
      <c r="Q31" s="474" t="s">
        <v>904</v>
      </c>
      <c r="R31" s="199">
        <v>0</v>
      </c>
    </row>
    <row r="32" spans="2:18" ht="13.5" thickBot="1" x14ac:dyDescent="0.25">
      <c r="B32" s="356" t="s">
        <v>621</v>
      </c>
      <c r="C32" s="361">
        <v>2000</v>
      </c>
      <c r="D32" s="362">
        <v>4</v>
      </c>
      <c r="E32" s="213">
        <f>SUM(C31:C32)</f>
        <v>4000</v>
      </c>
      <c r="M32" s="412" t="s">
        <v>869</v>
      </c>
      <c r="N32" s="424">
        <f>SUM(N28:N31)</f>
        <v>1.0999999999999999</v>
      </c>
      <c r="P32" s="835"/>
      <c r="Q32" s="474" t="s">
        <v>905</v>
      </c>
      <c r="R32" s="199">
        <v>1661</v>
      </c>
    </row>
    <row r="33" spans="2:20" ht="13.5" thickBot="1" x14ac:dyDescent="0.25">
      <c r="B33" s="325" t="s">
        <v>596</v>
      </c>
      <c r="C33" s="367">
        <f>SUM(C22:C32)</f>
        <v>31400</v>
      </c>
      <c r="D33" s="366" t="s">
        <v>597</v>
      </c>
      <c r="H33" s="357" t="s">
        <v>179</v>
      </c>
      <c r="I33" s="358" t="s">
        <v>733</v>
      </c>
      <c r="J33" s="358" t="s">
        <v>776</v>
      </c>
      <c r="K33" s="358" t="s">
        <v>734</v>
      </c>
      <c r="M33" s="355" t="s">
        <v>872</v>
      </c>
      <c r="N33" s="422">
        <v>4.5999999999999996</v>
      </c>
      <c r="P33" s="835"/>
      <c r="Q33" s="474" t="s">
        <v>892</v>
      </c>
      <c r="R33" s="199">
        <v>0</v>
      </c>
    </row>
    <row r="34" spans="2:20" ht="13.5" thickBot="1" x14ac:dyDescent="0.25">
      <c r="H34" s="355" t="s">
        <v>842</v>
      </c>
      <c r="I34" s="413">
        <v>800</v>
      </c>
      <c r="J34" s="359">
        <f>I34*3</f>
        <v>2400</v>
      </c>
      <c r="K34" s="360" t="s">
        <v>795</v>
      </c>
      <c r="M34" s="355"/>
      <c r="N34" s="422">
        <v>8.5</v>
      </c>
      <c r="P34" s="836"/>
      <c r="Q34" s="408" t="s">
        <v>330</v>
      </c>
      <c r="R34" s="242">
        <f>SUM(R27:R33)</f>
        <v>18411.8</v>
      </c>
    </row>
    <row r="35" spans="2:20" ht="13.5" thickBot="1" x14ac:dyDescent="0.25">
      <c r="B35" s="357" t="s">
        <v>435</v>
      </c>
      <c r="C35" s="358" t="s">
        <v>594</v>
      </c>
      <c r="D35" s="358" t="s">
        <v>595</v>
      </c>
      <c r="H35" s="355" t="s">
        <v>843</v>
      </c>
      <c r="I35" s="414">
        <v>450</v>
      </c>
      <c r="J35" s="359">
        <f>I35*60</f>
        <v>27000</v>
      </c>
      <c r="K35" s="360" t="s">
        <v>813</v>
      </c>
      <c r="M35" s="355"/>
      <c r="N35" s="422">
        <v>3.6</v>
      </c>
      <c r="P35" s="830" t="s">
        <v>897</v>
      </c>
      <c r="Q35" s="831"/>
      <c r="R35" s="388">
        <f>R10+R18+R26+R34</f>
        <v>173885.55</v>
      </c>
      <c r="S35" s="213">
        <f>R4+R5+R6+R12+R13+R14+R20+R21+R22+R28+R29+R30</f>
        <v>166503.14999999997</v>
      </c>
      <c r="T35" s="1" t="s">
        <v>1199</v>
      </c>
    </row>
    <row r="36" spans="2:20" ht="13.5" thickBot="1" x14ac:dyDescent="0.25">
      <c r="B36" s="355" t="s">
        <v>583</v>
      </c>
      <c r="C36" s="359">
        <v>2000</v>
      </c>
      <c r="D36" s="360">
        <v>3</v>
      </c>
      <c r="H36" s="355" t="s">
        <v>844</v>
      </c>
      <c r="I36" s="414">
        <v>250</v>
      </c>
      <c r="J36" s="359">
        <f>I36*8</f>
        <v>2000</v>
      </c>
      <c r="K36" s="360" t="s">
        <v>801</v>
      </c>
      <c r="M36" s="355"/>
      <c r="N36" s="422">
        <v>2.4</v>
      </c>
    </row>
    <row r="37" spans="2:20" ht="13.5" thickBot="1" x14ac:dyDescent="0.25">
      <c r="B37" s="355" t="s">
        <v>598</v>
      </c>
      <c r="C37" s="359">
        <v>600</v>
      </c>
      <c r="D37" s="360">
        <v>3</v>
      </c>
      <c r="H37" s="355" t="s">
        <v>845</v>
      </c>
      <c r="I37" s="414">
        <v>600</v>
      </c>
      <c r="J37" s="359">
        <f>I37*8</f>
        <v>4800</v>
      </c>
      <c r="K37" s="360" t="s">
        <v>801</v>
      </c>
      <c r="M37" s="412" t="s">
        <v>869</v>
      </c>
      <c r="N37" s="424">
        <f>SUM(N33:N36)</f>
        <v>19.099999999999998</v>
      </c>
      <c r="P37" s="832" t="s">
        <v>178</v>
      </c>
      <c r="Q37" s="833"/>
      <c r="R37" s="268" t="s">
        <v>890</v>
      </c>
    </row>
    <row r="38" spans="2:20" x14ac:dyDescent="0.2">
      <c r="B38" s="355" t="s">
        <v>600</v>
      </c>
      <c r="C38" s="359">
        <v>800</v>
      </c>
      <c r="D38" s="360">
        <v>3</v>
      </c>
      <c r="H38" s="355" t="s">
        <v>846</v>
      </c>
      <c r="I38" s="414">
        <v>200</v>
      </c>
      <c r="J38" s="359">
        <f>I38*8</f>
        <v>1600</v>
      </c>
      <c r="K38" s="360" t="s">
        <v>801</v>
      </c>
      <c r="M38" s="355" t="s">
        <v>873</v>
      </c>
      <c r="N38" s="422">
        <v>2.2999999999999998</v>
      </c>
      <c r="P38" s="834" t="s">
        <v>893</v>
      </c>
      <c r="Q38" s="475" t="s">
        <v>891</v>
      </c>
      <c r="R38" s="264"/>
    </row>
    <row r="39" spans="2:20" ht="13.5" thickBot="1" x14ac:dyDescent="0.25">
      <c r="B39" s="356" t="s">
        <v>601</v>
      </c>
      <c r="C39" s="361">
        <v>1350</v>
      </c>
      <c r="D39" s="362">
        <v>3</v>
      </c>
      <c r="E39" s="1">
        <f>SUM(C36:C39)</f>
        <v>4750</v>
      </c>
      <c r="H39" s="356" t="s">
        <v>847</v>
      </c>
      <c r="I39" s="415">
        <v>700</v>
      </c>
      <c r="J39" s="361">
        <f>I39*3</f>
        <v>2100</v>
      </c>
      <c r="K39" s="362" t="s">
        <v>801</v>
      </c>
      <c r="M39" s="355"/>
      <c r="N39" s="422">
        <v>2.8</v>
      </c>
      <c r="P39" s="835"/>
      <c r="Q39" s="474" t="s">
        <v>900</v>
      </c>
      <c r="R39" s="199">
        <v>5663.1399999999994</v>
      </c>
    </row>
    <row r="40" spans="2:20" ht="13.5" thickBot="1" x14ac:dyDescent="0.25">
      <c r="B40" s="354" t="s">
        <v>602</v>
      </c>
      <c r="C40" s="363">
        <v>2000</v>
      </c>
      <c r="D40" s="364">
        <v>4</v>
      </c>
      <c r="H40" s="355" t="s">
        <v>848</v>
      </c>
      <c r="I40" s="415">
        <v>700</v>
      </c>
      <c r="J40" s="359">
        <f>I40*3</f>
        <v>2100</v>
      </c>
      <c r="K40" s="362" t="s">
        <v>801</v>
      </c>
      <c r="M40" s="355"/>
      <c r="N40" s="422">
        <v>1.2</v>
      </c>
      <c r="P40" s="835"/>
      <c r="Q40" s="474" t="s">
        <v>898</v>
      </c>
      <c r="R40" s="199">
        <v>31195.41</v>
      </c>
    </row>
    <row r="41" spans="2:20" ht="13.5" thickBot="1" x14ac:dyDescent="0.25">
      <c r="B41" s="355" t="s">
        <v>603</v>
      </c>
      <c r="C41" s="359">
        <v>1800</v>
      </c>
      <c r="D41" s="360">
        <v>4</v>
      </c>
      <c r="H41" s="325" t="s">
        <v>596</v>
      </c>
      <c r="I41" s="367">
        <f>SUM(I34:I40)</f>
        <v>3700</v>
      </c>
      <c r="J41" s="367">
        <f>SUM(J34:J40)</f>
        <v>42000</v>
      </c>
      <c r="K41" s="366" t="s">
        <v>597</v>
      </c>
      <c r="M41" s="355"/>
      <c r="N41" s="422">
        <v>0.6</v>
      </c>
      <c r="P41" s="835"/>
      <c r="Q41" s="474" t="s">
        <v>899</v>
      </c>
      <c r="R41" s="199">
        <v>22828.5</v>
      </c>
    </row>
    <row r="42" spans="2:20" ht="13.5" thickBot="1" x14ac:dyDescent="0.25">
      <c r="B42" s="355" t="s">
        <v>586</v>
      </c>
      <c r="C42" s="359">
        <v>1250</v>
      </c>
      <c r="D42" s="360">
        <v>4</v>
      </c>
      <c r="M42" s="412" t="s">
        <v>869</v>
      </c>
      <c r="N42" s="424">
        <f>SUM(N38:N41)</f>
        <v>6.8999999999999995</v>
      </c>
      <c r="P42" s="835"/>
      <c r="Q42" s="474" t="s">
        <v>904</v>
      </c>
      <c r="R42" s="199">
        <v>4000</v>
      </c>
    </row>
    <row r="43" spans="2:20" ht="13.5" thickBot="1" x14ac:dyDescent="0.25">
      <c r="B43" s="356" t="s">
        <v>604</v>
      </c>
      <c r="C43" s="361">
        <v>800</v>
      </c>
      <c r="D43" s="362">
        <v>4</v>
      </c>
      <c r="H43" s="357" t="s">
        <v>180</v>
      </c>
      <c r="I43" s="358" t="s">
        <v>733</v>
      </c>
      <c r="J43" s="358" t="s">
        <v>776</v>
      </c>
      <c r="K43" s="358" t="s">
        <v>734</v>
      </c>
      <c r="M43" s="355" t="s">
        <v>876</v>
      </c>
      <c r="N43" s="422">
        <v>0.65</v>
      </c>
      <c r="P43" s="835"/>
      <c r="Q43" s="474" t="s">
        <v>905</v>
      </c>
      <c r="R43" s="199">
        <v>3687</v>
      </c>
    </row>
    <row r="44" spans="2:20" x14ac:dyDescent="0.2">
      <c r="B44" s="355" t="s">
        <v>605</v>
      </c>
      <c r="C44" s="359">
        <v>1700</v>
      </c>
      <c r="D44" s="360">
        <v>4</v>
      </c>
      <c r="H44" s="355" t="s">
        <v>842</v>
      </c>
      <c r="I44" s="413">
        <v>800</v>
      </c>
      <c r="J44" s="359">
        <f>I44*3</f>
        <v>2400</v>
      </c>
      <c r="K44" s="360" t="s">
        <v>795</v>
      </c>
      <c r="M44" s="355"/>
      <c r="N44" s="422">
        <v>2.4</v>
      </c>
      <c r="P44" s="835"/>
      <c r="Q44" s="474" t="s">
        <v>892</v>
      </c>
      <c r="R44" s="199">
        <v>0</v>
      </c>
    </row>
    <row r="45" spans="2:20" ht="13.5" thickBot="1" x14ac:dyDescent="0.25">
      <c r="B45" s="355" t="s">
        <v>588</v>
      </c>
      <c r="C45" s="359">
        <v>1800</v>
      </c>
      <c r="D45" s="360">
        <v>4</v>
      </c>
      <c r="E45" s="213">
        <f>SUM(C40:C43)</f>
        <v>5850</v>
      </c>
      <c r="H45" s="355" t="s">
        <v>827</v>
      </c>
      <c r="I45" s="414">
        <v>1225</v>
      </c>
      <c r="J45" s="359">
        <f t="shared" ref="J45:J50" si="0">I45*8</f>
        <v>9800</v>
      </c>
      <c r="K45" s="360" t="s">
        <v>801</v>
      </c>
      <c r="M45" s="355"/>
      <c r="N45" s="422">
        <v>0.3</v>
      </c>
      <c r="P45" s="836"/>
      <c r="Q45" s="408" t="s">
        <v>330</v>
      </c>
      <c r="R45" s="242">
        <f>SUM(R38:R44)</f>
        <v>67374.05</v>
      </c>
    </row>
    <row r="46" spans="2:20" x14ac:dyDescent="0.2">
      <c r="B46" s="355" t="s">
        <v>606</v>
      </c>
      <c r="C46" s="359">
        <v>1600</v>
      </c>
      <c r="D46" s="360">
        <v>4</v>
      </c>
      <c r="H46" s="355" t="s">
        <v>828</v>
      </c>
      <c r="I46" s="414">
        <v>200</v>
      </c>
      <c r="J46" s="359">
        <f t="shared" si="0"/>
        <v>1600</v>
      </c>
      <c r="K46" s="360" t="s">
        <v>801</v>
      </c>
      <c r="M46" s="355"/>
      <c r="N46" s="422">
        <v>0.15</v>
      </c>
      <c r="P46" s="834" t="s">
        <v>894</v>
      </c>
      <c r="Q46" s="475" t="s">
        <v>891</v>
      </c>
      <c r="R46" s="264"/>
    </row>
    <row r="47" spans="2:20" x14ac:dyDescent="0.2">
      <c r="B47" s="355" t="s">
        <v>607</v>
      </c>
      <c r="C47" s="359">
        <v>2000</v>
      </c>
      <c r="D47" s="360">
        <v>4</v>
      </c>
      <c r="F47" s="1" t="s">
        <v>592</v>
      </c>
      <c r="H47" s="355" t="s">
        <v>829</v>
      </c>
      <c r="I47" s="414">
        <v>325</v>
      </c>
      <c r="J47" s="359">
        <f t="shared" si="0"/>
        <v>2600</v>
      </c>
      <c r="K47" s="360" t="s">
        <v>801</v>
      </c>
      <c r="M47" s="412" t="s">
        <v>869</v>
      </c>
      <c r="N47" s="424">
        <f>SUM(N43:N46)</f>
        <v>3.4999999999999996</v>
      </c>
      <c r="P47" s="835"/>
      <c r="Q47" s="474" t="s">
        <v>900</v>
      </c>
      <c r="R47" s="199">
        <v>6929.32</v>
      </c>
    </row>
    <row r="48" spans="2:20" x14ac:dyDescent="0.2">
      <c r="B48" s="355" t="s">
        <v>608</v>
      </c>
      <c r="C48" s="359">
        <v>1500</v>
      </c>
      <c r="D48" s="360">
        <v>4</v>
      </c>
      <c r="H48" s="355" t="s">
        <v>831</v>
      </c>
      <c r="I48" s="414">
        <v>100</v>
      </c>
      <c r="J48" s="359">
        <f t="shared" si="0"/>
        <v>800</v>
      </c>
      <c r="K48" s="360" t="s">
        <v>801</v>
      </c>
      <c r="M48" s="355" t="s">
        <v>874</v>
      </c>
      <c r="N48" s="422">
        <v>1.3</v>
      </c>
      <c r="P48" s="835"/>
      <c r="Q48" s="474" t="s">
        <v>898</v>
      </c>
      <c r="R48" s="199">
        <v>48851.7</v>
      </c>
    </row>
    <row r="49" spans="2:18" ht="13.5" thickBot="1" x14ac:dyDescent="0.25">
      <c r="B49" s="356" t="s">
        <v>609</v>
      </c>
      <c r="C49" s="361">
        <v>1750</v>
      </c>
      <c r="D49" s="362">
        <v>4</v>
      </c>
      <c r="E49" s="213">
        <f>SUM(C44:C49)</f>
        <v>10350</v>
      </c>
      <c r="F49" s="1" t="s">
        <v>592</v>
      </c>
      <c r="H49" s="355" t="s">
        <v>830</v>
      </c>
      <c r="I49" s="414">
        <v>625</v>
      </c>
      <c r="J49" s="359">
        <f t="shared" si="0"/>
        <v>5000</v>
      </c>
      <c r="K49" s="360" t="s">
        <v>801</v>
      </c>
      <c r="M49" s="355"/>
      <c r="N49" s="422">
        <v>2.8</v>
      </c>
      <c r="P49" s="835"/>
      <c r="Q49" s="474" t="s">
        <v>899</v>
      </c>
      <c r="R49" s="199">
        <v>48735</v>
      </c>
    </row>
    <row r="50" spans="2:18" x14ac:dyDescent="0.2">
      <c r="B50" s="354" t="s">
        <v>610</v>
      </c>
      <c r="C50" s="363">
        <v>1600</v>
      </c>
      <c r="D50" s="364">
        <v>4</v>
      </c>
      <c r="H50" s="355" t="s">
        <v>832</v>
      </c>
      <c r="I50" s="414">
        <v>400</v>
      </c>
      <c r="J50" s="359">
        <f t="shared" si="0"/>
        <v>3200</v>
      </c>
      <c r="K50" s="360" t="s">
        <v>801</v>
      </c>
      <c r="M50" s="355"/>
      <c r="N50" s="422">
        <v>1.6</v>
      </c>
      <c r="P50" s="835"/>
      <c r="Q50" s="474" t="s">
        <v>904</v>
      </c>
      <c r="R50" s="199">
        <v>0</v>
      </c>
    </row>
    <row r="51" spans="2:18" x14ac:dyDescent="0.2">
      <c r="B51" s="355" t="s">
        <v>611</v>
      </c>
      <c r="C51" s="359">
        <v>1600</v>
      </c>
      <c r="D51" s="360">
        <v>4</v>
      </c>
      <c r="H51" s="355" t="s">
        <v>833</v>
      </c>
      <c r="I51" s="414">
        <v>75</v>
      </c>
      <c r="J51" s="359">
        <f>I51*6</f>
        <v>450</v>
      </c>
      <c r="K51" s="360" t="s">
        <v>813</v>
      </c>
      <c r="M51" s="355"/>
      <c r="N51" s="422">
        <v>0.3</v>
      </c>
      <c r="P51" s="835"/>
      <c r="Q51" s="474" t="s">
        <v>905</v>
      </c>
      <c r="R51" s="199">
        <v>2146.1999999999998</v>
      </c>
    </row>
    <row r="52" spans="2:18" x14ac:dyDescent="0.2">
      <c r="B52" s="355" t="s">
        <v>612</v>
      </c>
      <c r="C52" s="359">
        <v>1250</v>
      </c>
      <c r="D52" s="360">
        <v>4</v>
      </c>
      <c r="H52" s="355" t="s">
        <v>834</v>
      </c>
      <c r="I52" s="414">
        <v>225</v>
      </c>
      <c r="J52" s="359">
        <f>I52*8</f>
        <v>1800</v>
      </c>
      <c r="K52" s="360" t="s">
        <v>801</v>
      </c>
      <c r="M52" s="412" t="s">
        <v>869</v>
      </c>
      <c r="N52" s="424">
        <f>SUM(N48:N51)</f>
        <v>5.9999999999999991</v>
      </c>
      <c r="P52" s="835"/>
      <c r="Q52" s="474" t="s">
        <v>892</v>
      </c>
      <c r="R52" s="199">
        <v>226</v>
      </c>
    </row>
    <row r="53" spans="2:18" ht="13.5" thickBot="1" x14ac:dyDescent="0.25">
      <c r="B53" s="356" t="s">
        <v>613</v>
      </c>
      <c r="C53" s="361">
        <v>1500</v>
      </c>
      <c r="D53" s="362">
        <v>4</v>
      </c>
      <c r="E53" s="213">
        <f>SUM(C50:C53)</f>
        <v>5950</v>
      </c>
      <c r="H53" s="356" t="s">
        <v>835</v>
      </c>
      <c r="I53" s="415">
        <v>75</v>
      </c>
      <c r="J53" s="361">
        <f>I53*8</f>
        <v>600</v>
      </c>
      <c r="K53" s="362" t="s">
        <v>801</v>
      </c>
      <c r="M53" s="355" t="s">
        <v>875</v>
      </c>
      <c r="N53" s="422">
        <v>1.6</v>
      </c>
      <c r="P53" s="836"/>
      <c r="Q53" s="408" t="s">
        <v>330</v>
      </c>
      <c r="R53" s="242">
        <f>SUM(R46:R52)</f>
        <v>106888.21999999999</v>
      </c>
    </row>
    <row r="54" spans="2:18" ht="13.5" thickBot="1" x14ac:dyDescent="0.25">
      <c r="B54" s="325" t="s">
        <v>596</v>
      </c>
      <c r="C54" s="367">
        <f>SUM(C36:C53)</f>
        <v>26900</v>
      </c>
      <c r="D54" s="366" t="s">
        <v>597</v>
      </c>
      <c r="H54" s="325" t="s">
        <v>596</v>
      </c>
      <c r="I54" s="367">
        <f>SUM(I44:I53)</f>
        <v>4050</v>
      </c>
      <c r="J54" s="367">
        <f>SUM(J44:J53)</f>
        <v>28250</v>
      </c>
      <c r="K54" s="366" t="s">
        <v>597</v>
      </c>
      <c r="M54" s="355"/>
      <c r="N54" s="422">
        <v>2.4</v>
      </c>
      <c r="P54" s="834" t="s">
        <v>895</v>
      </c>
      <c r="Q54" s="475" t="s">
        <v>891</v>
      </c>
      <c r="R54" s="264"/>
    </row>
    <row r="55" spans="2:18" ht="13.5" thickBot="1" x14ac:dyDescent="0.25">
      <c r="M55" s="355"/>
      <c r="N55" s="422">
        <v>1.2</v>
      </c>
      <c r="P55" s="835"/>
      <c r="Q55" s="474" t="s">
        <v>900</v>
      </c>
      <c r="R55" s="199">
        <v>3235.54</v>
      </c>
    </row>
    <row r="56" spans="2:18" ht="13.5" thickBot="1" x14ac:dyDescent="0.25">
      <c r="B56" s="357" t="s">
        <v>179</v>
      </c>
      <c r="C56" s="358" t="s">
        <v>594</v>
      </c>
      <c r="D56" s="358" t="s">
        <v>595</v>
      </c>
      <c r="H56" s="357" t="s">
        <v>181</v>
      </c>
      <c r="I56" s="358" t="s">
        <v>733</v>
      </c>
      <c r="J56" s="358" t="s">
        <v>776</v>
      </c>
      <c r="K56" s="358" t="s">
        <v>734</v>
      </c>
      <c r="M56" s="355"/>
      <c r="N56" s="422">
        <v>0.2</v>
      </c>
      <c r="P56" s="835"/>
      <c r="Q56" s="474" t="s">
        <v>898</v>
      </c>
      <c r="R56" s="199">
        <v>12141</v>
      </c>
    </row>
    <row r="57" spans="2:18" x14ac:dyDescent="0.2">
      <c r="B57" s="355" t="s">
        <v>583</v>
      </c>
      <c r="C57" s="359">
        <v>2000</v>
      </c>
      <c r="D57" s="360">
        <v>3</v>
      </c>
      <c r="H57" s="355" t="s">
        <v>826</v>
      </c>
      <c r="I57" s="413">
        <v>800</v>
      </c>
      <c r="J57" s="359">
        <f>I57*3</f>
        <v>2400</v>
      </c>
      <c r="K57" s="360" t="s">
        <v>795</v>
      </c>
      <c r="M57" s="412" t="s">
        <v>869</v>
      </c>
      <c r="N57" s="424">
        <f>SUM(N53:N56)</f>
        <v>5.4</v>
      </c>
      <c r="P57" s="835"/>
      <c r="Q57" s="474" t="s">
        <v>899</v>
      </c>
      <c r="R57" s="199">
        <v>0</v>
      </c>
    </row>
    <row r="58" spans="2:18" x14ac:dyDescent="0.2">
      <c r="B58" s="355" t="s">
        <v>584</v>
      </c>
      <c r="C58" s="359">
        <v>1780</v>
      </c>
      <c r="D58" s="360">
        <v>3</v>
      </c>
      <c r="H58" s="355" t="s">
        <v>827</v>
      </c>
      <c r="I58" s="414">
        <v>1225</v>
      </c>
      <c r="J58" s="359">
        <f t="shared" ref="J58:J63" si="1">I58*8</f>
        <v>9800</v>
      </c>
      <c r="K58" s="360" t="s">
        <v>801</v>
      </c>
      <c r="M58" s="355" t="s">
        <v>877</v>
      </c>
      <c r="N58" s="422">
        <v>0.2</v>
      </c>
      <c r="P58" s="835"/>
      <c r="Q58" s="474" t="s">
        <v>904</v>
      </c>
      <c r="R58" s="199">
        <v>0</v>
      </c>
    </row>
    <row r="59" spans="2:18" ht="13.5" thickBot="1" x14ac:dyDescent="0.25">
      <c r="B59" s="356" t="s">
        <v>599</v>
      </c>
      <c r="C59" s="361">
        <v>800</v>
      </c>
      <c r="D59" s="362">
        <v>3</v>
      </c>
      <c r="E59" s="1">
        <f>SUM(C57:C59)</f>
        <v>4580</v>
      </c>
      <c r="H59" s="355" t="s">
        <v>828</v>
      </c>
      <c r="I59" s="414">
        <v>200</v>
      </c>
      <c r="J59" s="359">
        <f t="shared" si="1"/>
        <v>1600</v>
      </c>
      <c r="K59" s="360" t="s">
        <v>801</v>
      </c>
      <c r="M59" s="355"/>
      <c r="N59" s="422">
        <v>0.6</v>
      </c>
      <c r="P59" s="835"/>
      <c r="Q59" s="474" t="s">
        <v>905</v>
      </c>
      <c r="R59" s="199">
        <v>2543.1</v>
      </c>
    </row>
    <row r="60" spans="2:18" x14ac:dyDescent="0.2">
      <c r="B60" s="354" t="s">
        <v>585</v>
      </c>
      <c r="C60" s="363">
        <v>5300</v>
      </c>
      <c r="D60" s="364">
        <v>4</v>
      </c>
      <c r="H60" s="355" t="s">
        <v>829</v>
      </c>
      <c r="I60" s="414">
        <v>325</v>
      </c>
      <c r="J60" s="359">
        <f t="shared" si="1"/>
        <v>2600</v>
      </c>
      <c r="K60" s="360" t="s">
        <v>801</v>
      </c>
      <c r="M60" s="355"/>
      <c r="N60" s="422">
        <v>0.2</v>
      </c>
      <c r="P60" s="835"/>
      <c r="Q60" s="474" t="s">
        <v>892</v>
      </c>
      <c r="R60" s="199">
        <v>0</v>
      </c>
    </row>
    <row r="61" spans="2:18" ht="13.5" thickBot="1" x14ac:dyDescent="0.25">
      <c r="B61" s="355" t="s">
        <v>650</v>
      </c>
      <c r="C61" s="359">
        <v>1530</v>
      </c>
      <c r="D61" s="360">
        <v>4</v>
      </c>
      <c r="H61" s="355" t="s">
        <v>831</v>
      </c>
      <c r="I61" s="414">
        <v>100</v>
      </c>
      <c r="J61" s="359">
        <f t="shared" si="1"/>
        <v>800</v>
      </c>
      <c r="K61" s="360" t="s">
        <v>801</v>
      </c>
      <c r="M61" s="355"/>
      <c r="N61" s="422">
        <v>0.25</v>
      </c>
      <c r="P61" s="836"/>
      <c r="Q61" s="408" t="s">
        <v>330</v>
      </c>
      <c r="R61" s="242">
        <f>SUM(R54:R60)</f>
        <v>17919.64</v>
      </c>
    </row>
    <row r="62" spans="2:18" x14ac:dyDescent="0.2">
      <c r="B62" s="355" t="s">
        <v>586</v>
      </c>
      <c r="C62" s="359">
        <v>1520</v>
      </c>
      <c r="D62" s="360">
        <v>4</v>
      </c>
      <c r="H62" s="355" t="s">
        <v>830</v>
      </c>
      <c r="I62" s="414">
        <v>625</v>
      </c>
      <c r="J62" s="359">
        <f t="shared" si="1"/>
        <v>5000</v>
      </c>
      <c r="K62" s="360" t="s">
        <v>801</v>
      </c>
      <c r="M62" s="355" t="s">
        <v>869</v>
      </c>
      <c r="N62" s="422">
        <f>SUM(N58:N61)</f>
        <v>1.25</v>
      </c>
      <c r="P62" s="834" t="s">
        <v>896</v>
      </c>
      <c r="Q62" s="475" t="s">
        <v>891</v>
      </c>
      <c r="R62" s="264"/>
    </row>
    <row r="63" spans="2:18" ht="13.5" thickBot="1" x14ac:dyDescent="0.25">
      <c r="B63" s="355" t="s">
        <v>587</v>
      </c>
      <c r="C63" s="359">
        <v>2000</v>
      </c>
      <c r="D63" s="360">
        <v>4</v>
      </c>
      <c r="H63" s="355" t="s">
        <v>832</v>
      </c>
      <c r="I63" s="414">
        <v>400</v>
      </c>
      <c r="J63" s="359">
        <f t="shared" si="1"/>
        <v>3200</v>
      </c>
      <c r="K63" s="360" t="s">
        <v>801</v>
      </c>
      <c r="M63" s="356" t="s">
        <v>881</v>
      </c>
      <c r="N63" s="423">
        <f>N62+N57+N52+N47+N42+N37+N32+N27+N22+N17+N12+N7</f>
        <v>65.549999999999983</v>
      </c>
      <c r="P63" s="835"/>
      <c r="Q63" s="474" t="s">
        <v>900</v>
      </c>
      <c r="R63" s="199">
        <v>4123.25</v>
      </c>
    </row>
    <row r="64" spans="2:18" ht="13.5" thickBot="1" x14ac:dyDescent="0.25">
      <c r="B64" s="355" t="s">
        <v>626</v>
      </c>
      <c r="C64" s="359">
        <v>7300</v>
      </c>
      <c r="D64" s="360">
        <v>4</v>
      </c>
      <c r="H64" s="355" t="s">
        <v>833</v>
      </c>
      <c r="I64" s="414">
        <v>75</v>
      </c>
      <c r="J64" s="359">
        <f>I64*6</f>
        <v>450</v>
      </c>
      <c r="K64" s="360" t="s">
        <v>813</v>
      </c>
      <c r="P64" s="835"/>
      <c r="Q64" s="474" t="s">
        <v>898</v>
      </c>
      <c r="R64" s="199">
        <v>5740.5</v>
      </c>
    </row>
    <row r="65" spans="2:19" ht="13.5" thickBot="1" x14ac:dyDescent="0.25">
      <c r="B65" s="356" t="s">
        <v>627</v>
      </c>
      <c r="C65" s="361">
        <v>2800</v>
      </c>
      <c r="D65" s="362">
        <v>4</v>
      </c>
      <c r="E65" s="1">
        <f>SUM(C60:C65)</f>
        <v>20450</v>
      </c>
      <c r="H65" s="355" t="s">
        <v>834</v>
      </c>
      <c r="I65" s="414">
        <v>225</v>
      </c>
      <c r="J65" s="359">
        <f t="shared" ref="J65:J72" si="2">I65*8</f>
        <v>1800</v>
      </c>
      <c r="K65" s="360" t="s">
        <v>801</v>
      </c>
      <c r="M65" s="357" t="s">
        <v>178</v>
      </c>
      <c r="N65" s="421" t="s">
        <v>867</v>
      </c>
      <c r="P65" s="835"/>
      <c r="Q65" s="474" t="s">
        <v>899</v>
      </c>
      <c r="R65" s="199">
        <v>0</v>
      </c>
    </row>
    <row r="66" spans="2:19" ht="13.5" thickBot="1" x14ac:dyDescent="0.25">
      <c r="B66" s="354" t="s">
        <v>589</v>
      </c>
      <c r="C66" s="363">
        <v>1000</v>
      </c>
      <c r="D66" s="364">
        <v>4</v>
      </c>
      <c r="H66" s="356" t="s">
        <v>835</v>
      </c>
      <c r="I66" s="415">
        <v>75</v>
      </c>
      <c r="J66" s="361">
        <f t="shared" si="2"/>
        <v>600</v>
      </c>
      <c r="K66" s="362" t="s">
        <v>801</v>
      </c>
      <c r="M66" s="354" t="s">
        <v>878</v>
      </c>
      <c r="N66" s="425">
        <v>1.8</v>
      </c>
      <c r="P66" s="835"/>
      <c r="Q66" s="474" t="s">
        <v>904</v>
      </c>
      <c r="R66" s="199">
        <v>0</v>
      </c>
    </row>
    <row r="67" spans="2:19" x14ac:dyDescent="0.2">
      <c r="B67" s="355" t="s">
        <v>591</v>
      </c>
      <c r="C67" s="359">
        <v>5500</v>
      </c>
      <c r="D67" s="360">
        <v>4</v>
      </c>
      <c r="H67" s="355" t="s">
        <v>836</v>
      </c>
      <c r="I67" s="414">
        <v>350</v>
      </c>
      <c r="J67" s="359">
        <f t="shared" si="2"/>
        <v>2800</v>
      </c>
      <c r="K67" s="360" t="s">
        <v>823</v>
      </c>
      <c r="M67" s="355"/>
      <c r="N67" s="422">
        <v>1.6</v>
      </c>
      <c r="P67" s="835"/>
      <c r="Q67" s="474" t="s">
        <v>905</v>
      </c>
      <c r="R67" s="199">
        <v>1293.5999999999999</v>
      </c>
    </row>
    <row r="68" spans="2:19" x14ac:dyDescent="0.2">
      <c r="B68" s="355" t="s">
        <v>590</v>
      </c>
      <c r="C68" s="359">
        <v>5500</v>
      </c>
      <c r="D68" s="360">
        <v>4</v>
      </c>
      <c r="H68" s="355" t="s">
        <v>837</v>
      </c>
      <c r="I68" s="414">
        <v>350</v>
      </c>
      <c r="J68" s="359">
        <f t="shared" si="2"/>
        <v>2800</v>
      </c>
      <c r="K68" s="360" t="s">
        <v>823</v>
      </c>
      <c r="M68" s="355"/>
      <c r="N68" s="422">
        <v>1</v>
      </c>
      <c r="P68" s="835"/>
      <c r="Q68" s="474" t="s">
        <v>892</v>
      </c>
      <c r="R68" s="199">
        <v>0</v>
      </c>
    </row>
    <row r="69" spans="2:19" ht="13.5" thickBot="1" x14ac:dyDescent="0.25">
      <c r="B69" s="355" t="s">
        <v>640</v>
      </c>
      <c r="C69" s="359">
        <v>1600</v>
      </c>
      <c r="D69" s="360">
        <v>4</v>
      </c>
      <c r="H69" s="355" t="s">
        <v>838</v>
      </c>
      <c r="I69" s="414">
        <v>50</v>
      </c>
      <c r="J69" s="359">
        <f t="shared" si="2"/>
        <v>400</v>
      </c>
      <c r="K69" s="360" t="s">
        <v>823</v>
      </c>
      <c r="M69" s="355"/>
      <c r="N69" s="422">
        <v>0.6</v>
      </c>
      <c r="P69" s="836"/>
      <c r="Q69" s="408" t="s">
        <v>330</v>
      </c>
      <c r="R69" s="242">
        <f>SUM(R62:R68)</f>
        <v>11157.35</v>
      </c>
    </row>
    <row r="70" spans="2:19" ht="13.5" thickBot="1" x14ac:dyDescent="0.25">
      <c r="B70" s="355" t="s">
        <v>590</v>
      </c>
      <c r="C70" s="359">
        <v>5500</v>
      </c>
      <c r="D70" s="360">
        <v>4</v>
      </c>
      <c r="F70" s="1" t="s">
        <v>592</v>
      </c>
      <c r="H70" s="355" t="s">
        <v>839</v>
      </c>
      <c r="I70" s="414">
        <v>275</v>
      </c>
      <c r="J70" s="359">
        <f t="shared" si="2"/>
        <v>2200</v>
      </c>
      <c r="K70" s="360" t="s">
        <v>823</v>
      </c>
      <c r="M70" s="412" t="s">
        <v>869</v>
      </c>
      <c r="N70" s="424">
        <f>SUM(N66:N69)</f>
        <v>5</v>
      </c>
      <c r="P70" s="830" t="s">
        <v>902</v>
      </c>
      <c r="Q70" s="831"/>
      <c r="R70" s="388">
        <f>R45+R53+R61+R69</f>
        <v>203339.25999999998</v>
      </c>
      <c r="S70" s="213">
        <f>R39+R40+R41+R47+R48+R49+R55+R56+R57+R63+R64+R65</f>
        <v>189443.36000000002</v>
      </c>
    </row>
    <row r="71" spans="2:19" ht="13.5" thickBot="1" x14ac:dyDescent="0.25">
      <c r="B71" s="356" t="s">
        <v>591</v>
      </c>
      <c r="C71" s="361">
        <v>5500</v>
      </c>
      <c r="D71" s="362">
        <v>4</v>
      </c>
      <c r="E71" s="1">
        <f>SUM(C66:C71)</f>
        <v>24600</v>
      </c>
      <c r="F71" s="1" t="s">
        <v>592</v>
      </c>
      <c r="H71" s="355" t="s">
        <v>840</v>
      </c>
      <c r="I71" s="414">
        <v>275</v>
      </c>
      <c r="J71" s="359">
        <f t="shared" si="2"/>
        <v>2200</v>
      </c>
      <c r="K71" s="360" t="s">
        <v>823</v>
      </c>
      <c r="M71" s="355" t="s">
        <v>879</v>
      </c>
      <c r="N71" s="422">
        <v>0.8</v>
      </c>
    </row>
    <row r="72" spans="2:19" ht="13.5" thickBot="1" x14ac:dyDescent="0.25">
      <c r="B72" s="325" t="s">
        <v>593</v>
      </c>
      <c r="C72" s="365">
        <v>1500</v>
      </c>
      <c r="D72" s="366">
        <v>4</v>
      </c>
      <c r="E72" s="1">
        <v>1500</v>
      </c>
      <c r="H72" s="355" t="s">
        <v>841</v>
      </c>
      <c r="I72" s="415">
        <v>150</v>
      </c>
      <c r="J72" s="359">
        <f t="shared" si="2"/>
        <v>1200</v>
      </c>
      <c r="K72" s="360" t="s">
        <v>823</v>
      </c>
      <c r="M72" s="355"/>
      <c r="N72" s="422">
        <v>0.6</v>
      </c>
      <c r="P72" s="832" t="s">
        <v>435</v>
      </c>
      <c r="Q72" s="833"/>
      <c r="R72" s="268" t="s">
        <v>890</v>
      </c>
    </row>
    <row r="73" spans="2:19" ht="13.5" thickBot="1" x14ac:dyDescent="0.25">
      <c r="B73" s="325" t="s">
        <v>596</v>
      </c>
      <c r="C73" s="367">
        <f>SUM(C57:C72)</f>
        <v>51130</v>
      </c>
      <c r="D73" s="366" t="s">
        <v>597</v>
      </c>
      <c r="H73" s="325" t="s">
        <v>596</v>
      </c>
      <c r="I73" s="367">
        <f>SUM(I57:I72)</f>
        <v>5500</v>
      </c>
      <c r="J73" s="367">
        <f>SUM(J57:J72)</f>
        <v>39850</v>
      </c>
      <c r="K73" s="366" t="s">
        <v>597</v>
      </c>
      <c r="M73" s="355"/>
      <c r="N73" s="422">
        <v>0.6</v>
      </c>
      <c r="P73" s="834" t="s">
        <v>893</v>
      </c>
      <c r="Q73" s="475" t="s">
        <v>891</v>
      </c>
      <c r="R73" s="264"/>
    </row>
    <row r="74" spans="2:19" ht="13.5" thickBot="1" x14ac:dyDescent="0.25">
      <c r="M74" s="355"/>
      <c r="N74" s="422">
        <v>0</v>
      </c>
      <c r="P74" s="835"/>
      <c r="Q74" s="474" t="s">
        <v>900</v>
      </c>
      <c r="R74" s="199">
        <v>1430.6200000000001</v>
      </c>
    </row>
    <row r="75" spans="2:19" ht="13.5" thickBot="1" x14ac:dyDescent="0.25">
      <c r="B75" s="357" t="s">
        <v>180</v>
      </c>
      <c r="C75" s="358" t="s">
        <v>594</v>
      </c>
      <c r="D75" s="358" t="s">
        <v>595</v>
      </c>
      <c r="H75" s="357" t="s">
        <v>182</v>
      </c>
      <c r="I75" s="358" t="s">
        <v>733</v>
      </c>
      <c r="J75" s="358" t="s">
        <v>776</v>
      </c>
      <c r="K75" s="358" t="s">
        <v>734</v>
      </c>
      <c r="M75" s="412" t="s">
        <v>869</v>
      </c>
      <c r="N75" s="424">
        <f>SUM(N71:N74)</f>
        <v>2</v>
      </c>
      <c r="P75" s="835"/>
      <c r="Q75" s="474" t="s">
        <v>898</v>
      </c>
      <c r="R75" s="199">
        <v>41500.200000000004</v>
      </c>
    </row>
    <row r="76" spans="2:19" x14ac:dyDescent="0.2">
      <c r="B76" s="355" t="s">
        <v>583</v>
      </c>
      <c r="C76" s="359">
        <v>2000</v>
      </c>
      <c r="D76" s="360">
        <v>3</v>
      </c>
      <c r="H76" s="355" t="s">
        <v>811</v>
      </c>
      <c r="I76" s="413">
        <v>1000</v>
      </c>
      <c r="J76" s="359">
        <f>I76*3</f>
        <v>3000</v>
      </c>
      <c r="K76" s="360" t="s">
        <v>795</v>
      </c>
      <c r="M76" s="355" t="s">
        <v>880</v>
      </c>
      <c r="N76" s="422">
        <v>1.2</v>
      </c>
      <c r="P76" s="835"/>
      <c r="Q76" s="474" t="s">
        <v>899</v>
      </c>
      <c r="R76" s="199">
        <v>82208</v>
      </c>
    </row>
    <row r="77" spans="2:19" x14ac:dyDescent="0.2">
      <c r="B77" s="355" t="s">
        <v>641</v>
      </c>
      <c r="C77" s="359">
        <v>650</v>
      </c>
      <c r="D77" s="360">
        <v>3</v>
      </c>
      <c r="H77" s="355" t="s">
        <v>812</v>
      </c>
      <c r="I77" s="414">
        <v>100</v>
      </c>
      <c r="J77" s="359">
        <f>I77*6</f>
        <v>600</v>
      </c>
      <c r="K77" s="360" t="s">
        <v>813</v>
      </c>
      <c r="M77" s="355"/>
      <c r="N77" s="422">
        <v>1.4</v>
      </c>
      <c r="P77" s="835"/>
      <c r="Q77" s="474" t="s">
        <v>904</v>
      </c>
      <c r="R77" s="199">
        <v>3200</v>
      </c>
    </row>
    <row r="78" spans="2:19" ht="13.5" thickBot="1" x14ac:dyDescent="0.25">
      <c r="B78" s="356" t="s">
        <v>642</v>
      </c>
      <c r="C78" s="361">
        <v>2300</v>
      </c>
      <c r="D78" s="362">
        <v>3</v>
      </c>
      <c r="E78" s="1">
        <f>SUM(C76:C78)</f>
        <v>4950</v>
      </c>
      <c r="H78" s="355" t="s">
        <v>814</v>
      </c>
      <c r="I78" s="414">
        <v>550</v>
      </c>
      <c r="J78" s="359">
        <f t="shared" ref="J78:J88" si="3">I78*8</f>
        <v>4400</v>
      </c>
      <c r="K78" s="360" t="s">
        <v>801</v>
      </c>
      <c r="M78" s="355"/>
      <c r="N78" s="422">
        <v>1.6</v>
      </c>
      <c r="P78" s="835"/>
      <c r="Q78" s="474" t="s">
        <v>905</v>
      </c>
      <c r="R78" s="199">
        <v>1661.1</v>
      </c>
    </row>
    <row r="79" spans="2:19" x14ac:dyDescent="0.2">
      <c r="B79" s="354" t="s">
        <v>634</v>
      </c>
      <c r="C79" s="363">
        <v>1600</v>
      </c>
      <c r="D79" s="364">
        <v>4</v>
      </c>
      <c r="H79" s="355" t="s">
        <v>815</v>
      </c>
      <c r="I79" s="414">
        <v>357</v>
      </c>
      <c r="J79" s="359">
        <f t="shared" si="3"/>
        <v>2856</v>
      </c>
      <c r="K79" s="360" t="s">
        <v>801</v>
      </c>
      <c r="M79" s="355"/>
      <c r="N79" s="422">
        <v>0.2</v>
      </c>
      <c r="P79" s="835"/>
      <c r="Q79" s="474" t="s">
        <v>892</v>
      </c>
      <c r="R79" s="199">
        <v>0</v>
      </c>
    </row>
    <row r="80" spans="2:19" ht="13.5" thickBot="1" x14ac:dyDescent="0.25">
      <c r="B80" s="355" t="s">
        <v>616</v>
      </c>
      <c r="C80" s="359">
        <v>1600</v>
      </c>
      <c r="D80" s="360">
        <v>4</v>
      </c>
      <c r="H80" s="355" t="s">
        <v>816</v>
      </c>
      <c r="I80" s="414">
        <v>603</v>
      </c>
      <c r="J80" s="359">
        <f t="shared" si="3"/>
        <v>4824</v>
      </c>
      <c r="K80" s="360" t="s">
        <v>801</v>
      </c>
      <c r="M80" s="412" t="s">
        <v>869</v>
      </c>
      <c r="N80" s="424">
        <f>SUM(N76:N79)</f>
        <v>4.3999999999999995</v>
      </c>
      <c r="P80" s="836"/>
      <c r="Q80" s="408" t="s">
        <v>330</v>
      </c>
      <c r="R80" s="242">
        <f>SUM(R73:R79)</f>
        <v>129999.92000000001</v>
      </c>
    </row>
    <row r="81" spans="2:18" x14ac:dyDescent="0.2">
      <c r="B81" s="355" t="s">
        <v>602</v>
      </c>
      <c r="C81" s="359">
        <v>2000</v>
      </c>
      <c r="D81" s="360">
        <v>4</v>
      </c>
      <c r="H81" s="355" t="s">
        <v>817</v>
      </c>
      <c r="I81" s="414">
        <v>550</v>
      </c>
      <c r="J81" s="359">
        <f t="shared" si="3"/>
        <v>4400</v>
      </c>
      <c r="K81" s="360" t="s">
        <v>801</v>
      </c>
      <c r="M81" s="355" t="s">
        <v>868</v>
      </c>
      <c r="N81" s="422">
        <v>0.2</v>
      </c>
      <c r="P81" s="834" t="s">
        <v>894</v>
      </c>
      <c r="Q81" s="475" t="s">
        <v>891</v>
      </c>
      <c r="R81" s="264"/>
    </row>
    <row r="82" spans="2:18" x14ac:dyDescent="0.2">
      <c r="B82" s="355" t="s">
        <v>635</v>
      </c>
      <c r="C82" s="359">
        <v>1800</v>
      </c>
      <c r="D82" s="360">
        <v>4</v>
      </c>
      <c r="H82" s="355" t="s">
        <v>818</v>
      </c>
      <c r="I82" s="414">
        <v>246</v>
      </c>
      <c r="J82" s="359">
        <f t="shared" si="3"/>
        <v>1968</v>
      </c>
      <c r="K82" s="360" t="s">
        <v>801</v>
      </c>
      <c r="M82" s="355"/>
      <c r="N82" s="422">
        <v>0.2</v>
      </c>
      <c r="P82" s="835"/>
      <c r="Q82" s="474" t="s">
        <v>900</v>
      </c>
      <c r="R82" s="199">
        <v>5026.78</v>
      </c>
    </row>
    <row r="83" spans="2:18" x14ac:dyDescent="0.2">
      <c r="B83" s="355" t="s">
        <v>636</v>
      </c>
      <c r="C83" s="359">
        <v>1500</v>
      </c>
      <c r="D83" s="360">
        <v>4</v>
      </c>
      <c r="H83" s="355" t="s">
        <v>819</v>
      </c>
      <c r="I83" s="414">
        <v>350</v>
      </c>
      <c r="J83" s="359">
        <f t="shared" si="3"/>
        <v>2800</v>
      </c>
      <c r="K83" s="360" t="s">
        <v>801</v>
      </c>
      <c r="M83" s="355"/>
      <c r="N83" s="422">
        <v>0</v>
      </c>
      <c r="P83" s="835"/>
      <c r="Q83" s="474" t="s">
        <v>898</v>
      </c>
      <c r="R83" s="199">
        <v>27293.700000000004</v>
      </c>
    </row>
    <row r="84" spans="2:18" ht="13.5" thickBot="1" x14ac:dyDescent="0.25">
      <c r="B84" s="356" t="s">
        <v>637</v>
      </c>
      <c r="C84" s="361">
        <v>1800</v>
      </c>
      <c r="D84" s="362">
        <v>4</v>
      </c>
      <c r="E84" s="1">
        <f>SUM(C79:C84)</f>
        <v>10300</v>
      </c>
      <c r="H84" s="355" t="s">
        <v>820</v>
      </c>
      <c r="I84" s="414">
        <v>200</v>
      </c>
      <c r="J84" s="359">
        <f t="shared" si="3"/>
        <v>1600</v>
      </c>
      <c r="K84" s="360" t="s">
        <v>801</v>
      </c>
      <c r="M84" s="355"/>
      <c r="N84" s="422">
        <v>0.2</v>
      </c>
      <c r="P84" s="835"/>
      <c r="Q84" s="474" t="s">
        <v>899</v>
      </c>
      <c r="R84" s="199">
        <v>31225.599999999999</v>
      </c>
    </row>
    <row r="85" spans="2:18" ht="13.5" thickBot="1" x14ac:dyDescent="0.25">
      <c r="B85" s="354" t="s">
        <v>627</v>
      </c>
      <c r="C85" s="363">
        <v>2200</v>
      </c>
      <c r="D85" s="364">
        <v>4</v>
      </c>
      <c r="H85" s="356" t="s">
        <v>821</v>
      </c>
      <c r="I85" s="415">
        <v>150</v>
      </c>
      <c r="J85" s="361">
        <f t="shared" si="3"/>
        <v>1200</v>
      </c>
      <c r="K85" s="362" t="s">
        <v>801</v>
      </c>
      <c r="M85" s="412" t="s">
        <v>869</v>
      </c>
      <c r="N85" s="424">
        <f>SUM(N81:N84)</f>
        <v>0.60000000000000009</v>
      </c>
      <c r="P85" s="835"/>
      <c r="Q85" s="474" t="s">
        <v>904</v>
      </c>
      <c r="R85" s="199">
        <v>0</v>
      </c>
    </row>
    <row r="86" spans="2:18" x14ac:dyDescent="0.2">
      <c r="B86" s="355" t="s">
        <v>638</v>
      </c>
      <c r="C86" s="359">
        <v>1700</v>
      </c>
      <c r="D86" s="360">
        <v>4</v>
      </c>
      <c r="H86" s="355" t="s">
        <v>822</v>
      </c>
      <c r="I86" s="414">
        <v>600</v>
      </c>
      <c r="J86" s="359">
        <f t="shared" si="3"/>
        <v>4800</v>
      </c>
      <c r="K86" s="360" t="s">
        <v>801</v>
      </c>
      <c r="M86" s="355" t="s">
        <v>870</v>
      </c>
      <c r="N86" s="422">
        <v>1.2</v>
      </c>
      <c r="P86" s="835"/>
      <c r="Q86" s="474" t="s">
        <v>905</v>
      </c>
      <c r="R86" s="199">
        <v>2455</v>
      </c>
    </row>
    <row r="87" spans="2:18" x14ac:dyDescent="0.2">
      <c r="B87" s="355" t="s">
        <v>639</v>
      </c>
      <c r="C87" s="359">
        <v>1500</v>
      </c>
      <c r="D87" s="360">
        <v>4</v>
      </c>
      <c r="H87" s="355" t="s">
        <v>824</v>
      </c>
      <c r="I87" s="414">
        <v>680</v>
      </c>
      <c r="J87" s="359">
        <f t="shared" si="3"/>
        <v>5440</v>
      </c>
      <c r="K87" s="360" t="s">
        <v>801</v>
      </c>
      <c r="M87" s="355"/>
      <c r="N87" s="422">
        <v>2</v>
      </c>
      <c r="P87" s="835"/>
      <c r="Q87" s="474" t="s">
        <v>892</v>
      </c>
      <c r="R87" s="199">
        <v>0</v>
      </c>
    </row>
    <row r="88" spans="2:18" ht="13.5" thickBot="1" x14ac:dyDescent="0.25">
      <c r="B88" s="355" t="s">
        <v>607</v>
      </c>
      <c r="C88" s="359">
        <v>2400</v>
      </c>
      <c r="D88" s="360">
        <v>4</v>
      </c>
      <c r="H88" s="355" t="s">
        <v>825</v>
      </c>
      <c r="I88" s="415">
        <v>150</v>
      </c>
      <c r="J88" s="359">
        <f t="shared" si="3"/>
        <v>1200</v>
      </c>
      <c r="K88" s="360" t="s">
        <v>823</v>
      </c>
      <c r="M88" s="355"/>
      <c r="N88" s="422">
        <v>1.5</v>
      </c>
      <c r="P88" s="836"/>
      <c r="Q88" s="408" t="s">
        <v>330</v>
      </c>
      <c r="R88" s="242">
        <f>SUM(R81:R87)</f>
        <v>66001.08</v>
      </c>
    </row>
    <row r="89" spans="2:18" ht="13.5" thickBot="1" x14ac:dyDescent="0.25">
      <c r="B89" s="355" t="s">
        <v>640</v>
      </c>
      <c r="C89" s="359">
        <v>1700</v>
      </c>
      <c r="D89" s="360">
        <v>4</v>
      </c>
      <c r="H89" s="325" t="s">
        <v>596</v>
      </c>
      <c r="I89" s="367">
        <f>SUM(I76:I88)</f>
        <v>5536</v>
      </c>
      <c r="J89" s="367">
        <f>SUM(J76:J88)</f>
        <v>39088</v>
      </c>
      <c r="K89" s="366" t="s">
        <v>597</v>
      </c>
      <c r="M89" s="355"/>
      <c r="N89" s="422">
        <v>0.8</v>
      </c>
      <c r="P89" s="834" t="s">
        <v>895</v>
      </c>
      <c r="Q89" s="475" t="s">
        <v>891</v>
      </c>
      <c r="R89" s="264"/>
    </row>
    <row r="90" spans="2:18" ht="13.5" thickBot="1" x14ac:dyDescent="0.25">
      <c r="B90" s="355" t="s">
        <v>643</v>
      </c>
      <c r="C90" s="359">
        <v>2400</v>
      </c>
      <c r="D90" s="360">
        <v>4.5</v>
      </c>
      <c r="E90" s="213">
        <f>SUM(C85:C90)</f>
        <v>11900</v>
      </c>
      <c r="F90" s="1" t="s">
        <v>592</v>
      </c>
      <c r="M90" s="412" t="s">
        <v>869</v>
      </c>
      <c r="N90" s="424">
        <f>SUM(N86:N89)</f>
        <v>5.5</v>
      </c>
      <c r="P90" s="835"/>
      <c r="Q90" s="474" t="s">
        <v>900</v>
      </c>
      <c r="R90" s="199">
        <v>2697.87</v>
      </c>
    </row>
    <row r="91" spans="2:18" ht="13.5" thickBot="1" x14ac:dyDescent="0.25">
      <c r="B91" s="354" t="s">
        <v>644</v>
      </c>
      <c r="C91" s="368">
        <v>2000</v>
      </c>
      <c r="D91" s="370">
        <v>4</v>
      </c>
      <c r="H91" s="357" t="s">
        <v>183</v>
      </c>
      <c r="I91" s="358" t="s">
        <v>733</v>
      </c>
      <c r="J91" s="358" t="s">
        <v>776</v>
      </c>
      <c r="K91" s="358" t="s">
        <v>734</v>
      </c>
      <c r="M91" s="355" t="s">
        <v>871</v>
      </c>
      <c r="N91" s="422">
        <v>0.3</v>
      </c>
      <c r="P91" s="835"/>
      <c r="Q91" s="474" t="s">
        <v>898</v>
      </c>
      <c r="R91" s="199">
        <v>9471</v>
      </c>
    </row>
    <row r="92" spans="2:18" x14ac:dyDescent="0.2">
      <c r="B92" s="355" t="s">
        <v>645</v>
      </c>
      <c r="C92" s="212">
        <v>1000</v>
      </c>
      <c r="D92" s="371">
        <v>4</v>
      </c>
      <c r="H92" s="355" t="s">
        <v>797</v>
      </c>
      <c r="I92" s="413">
        <v>700</v>
      </c>
      <c r="J92" s="359">
        <f>I92*2</f>
        <v>1400</v>
      </c>
      <c r="K92" s="360" t="s">
        <v>795</v>
      </c>
      <c r="M92" s="355"/>
      <c r="N92" s="422">
        <v>0.4</v>
      </c>
      <c r="P92" s="835"/>
      <c r="Q92" s="474" t="s">
        <v>899</v>
      </c>
      <c r="R92" s="199">
        <v>0</v>
      </c>
    </row>
    <row r="93" spans="2:18" x14ac:dyDescent="0.2">
      <c r="B93" s="355" t="s">
        <v>629</v>
      </c>
      <c r="C93" s="212">
        <v>2000</v>
      </c>
      <c r="D93" s="371">
        <v>4</v>
      </c>
      <c r="H93" s="355" t="s">
        <v>798</v>
      </c>
      <c r="I93" s="414">
        <v>200</v>
      </c>
      <c r="J93" s="359">
        <f>I93*8</f>
        <v>1600</v>
      </c>
      <c r="K93" s="360" t="s">
        <v>799</v>
      </c>
      <c r="M93" s="355"/>
      <c r="N93" s="422">
        <v>0.2</v>
      </c>
      <c r="P93" s="835"/>
      <c r="Q93" s="474" t="s">
        <v>904</v>
      </c>
      <c r="R93" s="199">
        <v>8000</v>
      </c>
    </row>
    <row r="94" spans="2:18" x14ac:dyDescent="0.2">
      <c r="B94" s="355" t="s">
        <v>646</v>
      </c>
      <c r="C94" s="212">
        <v>2300</v>
      </c>
      <c r="D94" s="371">
        <v>4</v>
      </c>
      <c r="H94" s="355" t="s">
        <v>800</v>
      </c>
      <c r="I94" s="414">
        <v>500</v>
      </c>
      <c r="J94" s="359">
        <f>I94*8</f>
        <v>4000</v>
      </c>
      <c r="K94" s="360" t="s">
        <v>801</v>
      </c>
      <c r="M94" s="355"/>
      <c r="N94" s="422">
        <v>0.2</v>
      </c>
      <c r="P94" s="835"/>
      <c r="Q94" s="474" t="s">
        <v>905</v>
      </c>
      <c r="R94" s="199">
        <v>3234</v>
      </c>
    </row>
    <row r="95" spans="2:18" x14ac:dyDescent="0.2">
      <c r="B95" s="355" t="s">
        <v>647</v>
      </c>
      <c r="C95" s="212">
        <v>1800</v>
      </c>
      <c r="D95" s="371">
        <v>4</v>
      </c>
      <c r="H95" s="355" t="s">
        <v>802</v>
      </c>
      <c r="I95" s="414">
        <v>800</v>
      </c>
      <c r="J95" s="359">
        <f>I95*8</f>
        <v>6400</v>
      </c>
      <c r="K95" s="360" t="s">
        <v>801</v>
      </c>
      <c r="M95" s="412" t="s">
        <v>869</v>
      </c>
      <c r="N95" s="424">
        <f>SUM(N91:N94)</f>
        <v>1.0999999999999999</v>
      </c>
      <c r="P95" s="835"/>
      <c r="Q95" s="474" t="s">
        <v>892</v>
      </c>
      <c r="R95" s="199">
        <v>0</v>
      </c>
    </row>
    <row r="96" spans="2:18" ht="13.5" thickBot="1" x14ac:dyDescent="0.25">
      <c r="B96" s="355" t="s">
        <v>648</v>
      </c>
      <c r="C96" s="212">
        <v>1500</v>
      </c>
      <c r="D96" s="371">
        <v>4</v>
      </c>
      <c r="H96" s="355" t="s">
        <v>803</v>
      </c>
      <c r="I96" s="414">
        <v>300</v>
      </c>
      <c r="J96" s="359">
        <f>I96*8</f>
        <v>2400</v>
      </c>
      <c r="K96" s="360" t="s">
        <v>801</v>
      </c>
      <c r="M96" s="355" t="s">
        <v>872</v>
      </c>
      <c r="N96" s="422">
        <v>4.5999999999999996</v>
      </c>
      <c r="P96" s="836"/>
      <c r="Q96" s="408" t="s">
        <v>330</v>
      </c>
      <c r="R96" s="242">
        <f>SUM(R89:R95)</f>
        <v>23402.87</v>
      </c>
    </row>
    <row r="97" spans="2:19" ht="13.5" thickBot="1" x14ac:dyDescent="0.25">
      <c r="B97" s="356" t="s">
        <v>649</v>
      </c>
      <c r="C97" s="361">
        <v>1500</v>
      </c>
      <c r="D97" s="362">
        <v>4</v>
      </c>
      <c r="E97" s="1">
        <v>1500</v>
      </c>
      <c r="H97" s="355" t="s">
        <v>804</v>
      </c>
      <c r="I97" s="415">
        <v>120</v>
      </c>
      <c r="J97" s="359">
        <f>I97*8*2</f>
        <v>1920</v>
      </c>
      <c r="K97" s="360" t="s">
        <v>801</v>
      </c>
      <c r="M97" s="355"/>
      <c r="N97" s="422">
        <v>6</v>
      </c>
      <c r="P97" s="834" t="s">
        <v>896</v>
      </c>
      <c r="Q97" s="475" t="s">
        <v>891</v>
      </c>
      <c r="R97" s="264"/>
    </row>
    <row r="98" spans="2:19" ht="13.5" thickBot="1" x14ac:dyDescent="0.25">
      <c r="B98" s="325" t="s">
        <v>596</v>
      </c>
      <c r="C98" s="367">
        <f>SUM(C76:C97)</f>
        <v>39250</v>
      </c>
      <c r="D98" s="366" t="s">
        <v>597</v>
      </c>
      <c r="H98" s="325" t="s">
        <v>596</v>
      </c>
      <c r="I98" s="367">
        <f>SUM(I92:I97)</f>
        <v>2620</v>
      </c>
      <c r="J98" s="367">
        <f>SUM(J92:J97)</f>
        <v>17720</v>
      </c>
      <c r="K98" s="366" t="s">
        <v>597</v>
      </c>
      <c r="M98" s="355"/>
      <c r="N98" s="422">
        <v>3.6</v>
      </c>
      <c r="P98" s="835"/>
      <c r="Q98" s="474" t="s">
        <v>900</v>
      </c>
      <c r="R98" s="199">
        <v>2406.84</v>
      </c>
    </row>
    <row r="99" spans="2:19" ht="13.5" thickBot="1" x14ac:dyDescent="0.25">
      <c r="M99" s="355"/>
      <c r="N99" s="422">
        <v>2.4</v>
      </c>
      <c r="P99" s="835"/>
      <c r="Q99" s="474" t="s">
        <v>898</v>
      </c>
      <c r="R99" s="199">
        <v>12197.5</v>
      </c>
    </row>
    <row r="100" spans="2:19" ht="13.5" thickBot="1" x14ac:dyDescent="0.25">
      <c r="B100" s="357" t="s">
        <v>181</v>
      </c>
      <c r="C100" s="358" t="s">
        <v>594</v>
      </c>
      <c r="D100" s="358" t="s">
        <v>595</v>
      </c>
      <c r="H100" s="357" t="s">
        <v>184</v>
      </c>
      <c r="I100" s="358" t="s">
        <v>733</v>
      </c>
      <c r="J100" s="358" t="s">
        <v>776</v>
      </c>
      <c r="K100" s="358" t="s">
        <v>734</v>
      </c>
      <c r="M100" s="412" t="s">
        <v>869</v>
      </c>
      <c r="N100" s="424">
        <f>SUM(N96:N99)</f>
        <v>16.599999999999998</v>
      </c>
      <c r="P100" s="835"/>
      <c r="Q100" s="474" t="s">
        <v>899</v>
      </c>
      <c r="R100" s="199">
        <v>0</v>
      </c>
    </row>
    <row r="101" spans="2:19" x14ac:dyDescent="0.2">
      <c r="B101" s="355" t="s">
        <v>583</v>
      </c>
      <c r="C101" s="359">
        <v>2000</v>
      </c>
      <c r="D101" s="360">
        <v>3</v>
      </c>
      <c r="H101" s="355" t="s">
        <v>794</v>
      </c>
      <c r="I101" s="413">
        <v>900</v>
      </c>
      <c r="J101" s="359">
        <f>I101*2</f>
        <v>1800</v>
      </c>
      <c r="K101" s="360" t="s">
        <v>795</v>
      </c>
      <c r="M101" s="355" t="s">
        <v>873</v>
      </c>
      <c r="N101" s="422">
        <v>2.2999999999999998</v>
      </c>
      <c r="P101" s="835"/>
      <c r="Q101" s="474" t="s">
        <v>904</v>
      </c>
      <c r="R101" s="199">
        <v>0</v>
      </c>
    </row>
    <row r="102" spans="2:19" x14ac:dyDescent="0.2">
      <c r="B102" s="355" t="s">
        <v>641</v>
      </c>
      <c r="C102" s="359">
        <v>1500</v>
      </c>
      <c r="D102" s="360">
        <v>3</v>
      </c>
      <c r="H102" s="355" t="s">
        <v>805</v>
      </c>
      <c r="I102" s="414">
        <v>200</v>
      </c>
      <c r="J102" s="359">
        <f>I102*8</f>
        <v>1600</v>
      </c>
      <c r="K102" s="360" t="s">
        <v>801</v>
      </c>
      <c r="M102" s="355"/>
      <c r="N102" s="422">
        <v>2.8</v>
      </c>
      <c r="P102" s="835"/>
      <c r="Q102" s="474" t="s">
        <v>905</v>
      </c>
      <c r="R102" s="199">
        <v>818</v>
      </c>
    </row>
    <row r="103" spans="2:19" ht="13.5" thickBot="1" x14ac:dyDescent="0.25">
      <c r="B103" s="356" t="s">
        <v>614</v>
      </c>
      <c r="C103" s="361">
        <v>2200</v>
      </c>
      <c r="D103" s="362">
        <v>3</v>
      </c>
      <c r="E103" s="1">
        <f>SUM(C101:C103)</f>
        <v>5700</v>
      </c>
      <c r="H103" s="355" t="s">
        <v>806</v>
      </c>
      <c r="I103" s="414">
        <v>200</v>
      </c>
      <c r="J103" s="359">
        <f>I103*8</f>
        <v>1600</v>
      </c>
      <c r="K103" s="360" t="s">
        <v>801</v>
      </c>
      <c r="M103" s="355"/>
      <c r="N103" s="422">
        <v>1.2</v>
      </c>
      <c r="P103" s="835"/>
      <c r="Q103" s="474" t="s">
        <v>892</v>
      </c>
      <c r="R103" s="199">
        <v>0</v>
      </c>
    </row>
    <row r="104" spans="2:19" ht="13.5" thickBot="1" x14ac:dyDescent="0.25">
      <c r="B104" s="354" t="s">
        <v>651</v>
      </c>
      <c r="C104" s="363">
        <v>1600</v>
      </c>
      <c r="D104" s="364">
        <v>4</v>
      </c>
      <c r="H104" s="355" t="s">
        <v>796</v>
      </c>
      <c r="I104" s="414">
        <v>300</v>
      </c>
      <c r="J104" s="359">
        <f>I104*3</f>
        <v>900</v>
      </c>
      <c r="K104" s="360" t="s">
        <v>795</v>
      </c>
      <c r="M104" s="355"/>
      <c r="N104" s="422">
        <v>0.6</v>
      </c>
      <c r="P104" s="836"/>
      <c r="Q104" s="408" t="s">
        <v>330</v>
      </c>
      <c r="R104" s="242">
        <f>SUM(R97:R103)</f>
        <v>15422.34</v>
      </c>
    </row>
    <row r="105" spans="2:19" ht="13.5" thickBot="1" x14ac:dyDescent="0.25">
      <c r="B105" s="355" t="s">
        <v>603</v>
      </c>
      <c r="C105" s="359">
        <v>1800</v>
      </c>
      <c r="D105" s="360">
        <v>4</v>
      </c>
      <c r="H105" s="355" t="s">
        <v>807</v>
      </c>
      <c r="I105" s="414">
        <v>100</v>
      </c>
      <c r="J105" s="359">
        <f>I105*10</f>
        <v>1000</v>
      </c>
      <c r="K105" s="360" t="s">
        <v>795</v>
      </c>
      <c r="M105" s="412" t="s">
        <v>869</v>
      </c>
      <c r="N105" s="424">
        <f>SUM(N101:N104)</f>
        <v>6.8999999999999995</v>
      </c>
      <c r="P105" s="830" t="s">
        <v>901</v>
      </c>
      <c r="Q105" s="831"/>
      <c r="R105" s="388">
        <f>R80+R88+R96+R104</f>
        <v>234826.21</v>
      </c>
      <c r="S105" s="213">
        <f>R74+R75+R76+R82+R83+R84+R90+R91+R92+R98+R99+R100</f>
        <v>215458.11000000002</v>
      </c>
    </row>
    <row r="106" spans="2:19" ht="13.5" thickBot="1" x14ac:dyDescent="0.25">
      <c r="B106" s="355" t="s">
        <v>602</v>
      </c>
      <c r="C106" s="359">
        <v>2000</v>
      </c>
      <c r="D106" s="360">
        <v>4</v>
      </c>
      <c r="H106" s="355" t="s">
        <v>808</v>
      </c>
      <c r="I106" s="415">
        <v>100</v>
      </c>
      <c r="J106" s="359">
        <f>I106*8</f>
        <v>800</v>
      </c>
      <c r="K106" s="360" t="s">
        <v>795</v>
      </c>
      <c r="M106" s="355" t="s">
        <v>876</v>
      </c>
      <c r="N106" s="422">
        <v>0.65</v>
      </c>
    </row>
    <row r="107" spans="2:19" ht="13.5" thickBot="1" x14ac:dyDescent="0.25">
      <c r="B107" s="355" t="s">
        <v>635</v>
      </c>
      <c r="C107" s="359">
        <v>1250</v>
      </c>
      <c r="D107" s="360">
        <v>4</v>
      </c>
      <c r="H107" s="325" t="s">
        <v>596</v>
      </c>
      <c r="I107" s="367">
        <f>SUM(I101:I106)</f>
        <v>1800</v>
      </c>
      <c r="J107" s="367">
        <f>SUM(J101:J106)</f>
        <v>7700</v>
      </c>
      <c r="K107" s="366" t="s">
        <v>597</v>
      </c>
      <c r="M107" s="355"/>
      <c r="N107" s="422">
        <v>1.2</v>
      </c>
      <c r="P107" s="832" t="s">
        <v>179</v>
      </c>
      <c r="Q107" s="833"/>
      <c r="R107" s="268" t="s">
        <v>890</v>
      </c>
    </row>
    <row r="108" spans="2:19" ht="13.5" thickBot="1" x14ac:dyDescent="0.25">
      <c r="B108" s="355" t="s">
        <v>604</v>
      </c>
      <c r="C108" s="359">
        <v>800</v>
      </c>
      <c r="D108" s="360">
        <v>4</v>
      </c>
      <c r="M108" s="355"/>
      <c r="N108" s="422">
        <v>0.3</v>
      </c>
      <c r="P108" s="834" t="s">
        <v>893</v>
      </c>
      <c r="Q108" s="475" t="s">
        <v>891</v>
      </c>
      <c r="R108" s="264"/>
    </row>
    <row r="109" spans="2:19" ht="13.5" thickBot="1" x14ac:dyDescent="0.25">
      <c r="B109" s="356" t="s">
        <v>637</v>
      </c>
      <c r="C109" s="361">
        <v>1800</v>
      </c>
      <c r="D109" s="362">
        <v>4</v>
      </c>
      <c r="E109" s="1">
        <f>SUM(C104:C109)</f>
        <v>9250</v>
      </c>
      <c r="H109" s="357" t="s">
        <v>185</v>
      </c>
      <c r="I109" s="358" t="s">
        <v>733</v>
      </c>
      <c r="J109" s="358" t="s">
        <v>776</v>
      </c>
      <c r="K109" s="358" t="s">
        <v>734</v>
      </c>
      <c r="M109" s="355"/>
      <c r="N109" s="422">
        <v>0.15</v>
      </c>
      <c r="P109" s="835"/>
      <c r="Q109" s="474" t="s">
        <v>900</v>
      </c>
      <c r="R109" s="199">
        <v>3128.91</v>
      </c>
    </row>
    <row r="110" spans="2:19" x14ac:dyDescent="0.2">
      <c r="B110" s="354" t="s">
        <v>588</v>
      </c>
      <c r="C110" s="363">
        <v>1800</v>
      </c>
      <c r="D110" s="364">
        <v>4</v>
      </c>
      <c r="H110" s="355" t="s">
        <v>792</v>
      </c>
      <c r="I110" s="413">
        <v>120</v>
      </c>
      <c r="J110" s="359">
        <f>I110*6</f>
        <v>720</v>
      </c>
      <c r="K110" s="360" t="s">
        <v>793</v>
      </c>
      <c r="M110" s="412" t="s">
        <v>869</v>
      </c>
      <c r="N110" s="424">
        <f>SUM(N106:N109)</f>
        <v>2.2999999999999998</v>
      </c>
      <c r="P110" s="835"/>
      <c r="Q110" s="474" t="s">
        <v>898</v>
      </c>
      <c r="R110" s="199">
        <v>32196.800000000003</v>
      </c>
    </row>
    <row r="111" spans="2:19" x14ac:dyDescent="0.2">
      <c r="B111" s="355" t="s">
        <v>605</v>
      </c>
      <c r="C111" s="359">
        <v>1700</v>
      </c>
      <c r="D111" s="360">
        <v>4</v>
      </c>
      <c r="H111" s="355" t="s">
        <v>809</v>
      </c>
      <c r="I111" s="414">
        <v>100</v>
      </c>
      <c r="J111" s="359">
        <f>I111*10</f>
        <v>1000</v>
      </c>
      <c r="K111" s="360" t="s">
        <v>795</v>
      </c>
      <c r="M111" s="355" t="s">
        <v>874</v>
      </c>
      <c r="N111" s="422">
        <v>1.3</v>
      </c>
      <c r="P111" s="835"/>
      <c r="Q111" s="474" t="s">
        <v>899</v>
      </c>
      <c r="R111" s="199">
        <v>33837.299999999996</v>
      </c>
    </row>
    <row r="112" spans="2:19" ht="13.5" thickBot="1" x14ac:dyDescent="0.25">
      <c r="B112" s="355" t="s">
        <v>638</v>
      </c>
      <c r="C112" s="359">
        <v>1600</v>
      </c>
      <c r="D112" s="360">
        <v>4</v>
      </c>
      <c r="H112" s="355" t="s">
        <v>810</v>
      </c>
      <c r="I112" s="415">
        <v>100</v>
      </c>
      <c r="J112" s="359">
        <f>I112*8</f>
        <v>800</v>
      </c>
      <c r="K112" s="360" t="s">
        <v>795</v>
      </c>
      <c r="M112" s="355"/>
      <c r="N112" s="422">
        <v>1.2</v>
      </c>
      <c r="P112" s="835"/>
      <c r="Q112" s="474" t="s">
        <v>904</v>
      </c>
      <c r="R112" s="199">
        <v>0</v>
      </c>
    </row>
    <row r="113" spans="2:18" ht="13.5" thickBot="1" x14ac:dyDescent="0.25">
      <c r="B113" s="355" t="s">
        <v>639</v>
      </c>
      <c r="C113" s="359">
        <v>1300</v>
      </c>
      <c r="D113" s="360">
        <v>4</v>
      </c>
      <c r="H113" s="325" t="s">
        <v>596</v>
      </c>
      <c r="I113" s="367">
        <f>SUM(I110:I112)</f>
        <v>320</v>
      </c>
      <c r="J113" s="367">
        <f>SUM(J110:J112)</f>
        <v>2520</v>
      </c>
      <c r="K113" s="366" t="s">
        <v>597</v>
      </c>
      <c r="M113" s="355"/>
      <c r="N113" s="422">
        <v>1.6</v>
      </c>
      <c r="P113" s="835"/>
      <c r="Q113" s="474" t="s">
        <v>905</v>
      </c>
      <c r="R113" s="199">
        <v>1661.1</v>
      </c>
    </row>
    <row r="114" spans="2:18" x14ac:dyDescent="0.2">
      <c r="B114" s="355" t="s">
        <v>607</v>
      </c>
      <c r="C114" s="359">
        <v>2000</v>
      </c>
      <c r="D114" s="360">
        <v>4</v>
      </c>
      <c r="M114" s="355"/>
      <c r="N114" s="422">
        <v>0.3</v>
      </c>
      <c r="P114" s="835"/>
      <c r="Q114" s="474" t="s">
        <v>892</v>
      </c>
      <c r="R114" s="199">
        <v>0</v>
      </c>
    </row>
    <row r="115" spans="2:18" ht="13.5" thickBot="1" x14ac:dyDescent="0.25">
      <c r="B115" s="355" t="s">
        <v>608</v>
      </c>
      <c r="C115" s="359">
        <v>1700</v>
      </c>
      <c r="D115" s="360">
        <v>4</v>
      </c>
      <c r="M115" s="412" t="s">
        <v>869</v>
      </c>
      <c r="N115" s="424">
        <f>SUM(N111:N114)</f>
        <v>4.3999999999999995</v>
      </c>
      <c r="P115" s="836"/>
      <c r="Q115" s="408" t="s">
        <v>330</v>
      </c>
      <c r="R115" s="242">
        <f>SUM(R108:R114)</f>
        <v>70824.110000000015</v>
      </c>
    </row>
    <row r="116" spans="2:18" ht="13.5" thickBot="1" x14ac:dyDescent="0.25">
      <c r="B116" s="355" t="s">
        <v>643</v>
      </c>
      <c r="C116" s="359">
        <v>2400</v>
      </c>
      <c r="D116" s="360">
        <v>4.5</v>
      </c>
      <c r="E116" s="1">
        <f>SUM(C110:C116)</f>
        <v>12500</v>
      </c>
      <c r="F116" s="1" t="s">
        <v>592</v>
      </c>
      <c r="M116" s="355" t="s">
        <v>875</v>
      </c>
      <c r="N116" s="422">
        <v>1.6</v>
      </c>
      <c r="P116" s="834" t="s">
        <v>894</v>
      </c>
      <c r="Q116" s="475" t="s">
        <v>891</v>
      </c>
      <c r="R116" s="264"/>
    </row>
    <row r="117" spans="2:18" x14ac:dyDescent="0.2">
      <c r="B117" s="354" t="s">
        <v>611</v>
      </c>
      <c r="C117" s="368">
        <v>1600</v>
      </c>
      <c r="D117" s="370">
        <v>4</v>
      </c>
      <c r="M117" s="355"/>
      <c r="N117" s="422">
        <v>1.2</v>
      </c>
      <c r="P117" s="835"/>
      <c r="Q117" s="474" t="s">
        <v>900</v>
      </c>
      <c r="R117" s="199">
        <v>5818.28</v>
      </c>
    </row>
    <row r="118" spans="2:18" x14ac:dyDescent="0.2">
      <c r="B118" s="355" t="s">
        <v>612</v>
      </c>
      <c r="C118" s="212">
        <v>1300</v>
      </c>
      <c r="D118" s="371">
        <v>4</v>
      </c>
      <c r="M118" s="355"/>
      <c r="N118" s="422">
        <v>1.2</v>
      </c>
      <c r="P118" s="835"/>
      <c r="Q118" s="474" t="s">
        <v>898</v>
      </c>
      <c r="R118" s="199">
        <v>24940.3</v>
      </c>
    </row>
    <row r="119" spans="2:18" ht="13.5" thickBot="1" x14ac:dyDescent="0.25">
      <c r="B119" s="356" t="s">
        <v>652</v>
      </c>
      <c r="C119" s="361">
        <v>1500</v>
      </c>
      <c r="D119" s="362">
        <v>4</v>
      </c>
      <c r="E119" s="1">
        <v>1500</v>
      </c>
      <c r="M119" s="355"/>
      <c r="N119" s="422">
        <v>0.2</v>
      </c>
      <c r="P119" s="835"/>
      <c r="Q119" s="474" t="s">
        <v>899</v>
      </c>
      <c r="R119" s="199">
        <v>0</v>
      </c>
    </row>
    <row r="120" spans="2:18" ht="13.5" thickBot="1" x14ac:dyDescent="0.25">
      <c r="B120" s="325" t="s">
        <v>596</v>
      </c>
      <c r="C120" s="367">
        <f>SUM(C101:C119)</f>
        <v>31850</v>
      </c>
      <c r="D120" s="366" t="s">
        <v>597</v>
      </c>
      <c r="M120" s="412" t="s">
        <v>869</v>
      </c>
      <c r="N120" s="424">
        <f>SUM(N116:N119)</f>
        <v>4.2</v>
      </c>
      <c r="P120" s="835"/>
      <c r="Q120" s="474" t="s">
        <v>904</v>
      </c>
      <c r="R120" s="199">
        <v>0</v>
      </c>
    </row>
    <row r="121" spans="2:18" ht="13.5" thickBot="1" x14ac:dyDescent="0.25">
      <c r="M121" s="355" t="s">
        <v>877</v>
      </c>
      <c r="N121" s="422">
        <v>0.2</v>
      </c>
      <c r="P121" s="835"/>
      <c r="Q121" s="474" t="s">
        <v>905</v>
      </c>
      <c r="R121" s="199">
        <v>2920.4</v>
      </c>
    </row>
    <row r="122" spans="2:18" ht="13.5" thickBot="1" x14ac:dyDescent="0.25">
      <c r="B122" s="357" t="s">
        <v>182</v>
      </c>
      <c r="C122" s="358" t="s">
        <v>594</v>
      </c>
      <c r="D122" s="358" t="s">
        <v>595</v>
      </c>
      <c r="M122" s="355"/>
      <c r="N122" s="422">
        <v>0.6</v>
      </c>
      <c r="P122" s="835"/>
      <c r="Q122" s="474" t="s">
        <v>892</v>
      </c>
      <c r="R122" s="199">
        <v>0</v>
      </c>
    </row>
    <row r="123" spans="2:18" ht="13.5" thickBot="1" x14ac:dyDescent="0.25">
      <c r="B123" s="355" t="s">
        <v>583</v>
      </c>
      <c r="C123" s="359">
        <v>2000</v>
      </c>
      <c r="D123" s="360">
        <v>3</v>
      </c>
      <c r="M123" s="355"/>
      <c r="N123" s="422">
        <v>0.2</v>
      </c>
      <c r="P123" s="836"/>
      <c r="Q123" s="408" t="s">
        <v>330</v>
      </c>
      <c r="R123" s="242">
        <f>SUM(R116:R122)</f>
        <v>33678.979999999996</v>
      </c>
    </row>
    <row r="124" spans="2:18" x14ac:dyDescent="0.2">
      <c r="B124" s="355" t="s">
        <v>641</v>
      </c>
      <c r="C124" s="359">
        <v>1300</v>
      </c>
      <c r="D124" s="360">
        <v>3</v>
      </c>
      <c r="M124" s="355"/>
      <c r="N124" s="422">
        <v>0.25</v>
      </c>
      <c r="P124" s="834" t="s">
        <v>895</v>
      </c>
      <c r="Q124" s="475" t="s">
        <v>891</v>
      </c>
      <c r="R124" s="264"/>
    </row>
    <row r="125" spans="2:18" ht="13.5" thickBot="1" x14ac:dyDescent="0.25">
      <c r="B125" s="356" t="s">
        <v>614</v>
      </c>
      <c r="C125" s="361">
        <v>2200</v>
      </c>
      <c r="D125" s="362">
        <v>3</v>
      </c>
      <c r="E125" s="1">
        <f>SUM(C123:C125)</f>
        <v>5500</v>
      </c>
      <c r="M125" s="355" t="s">
        <v>869</v>
      </c>
      <c r="N125" s="422">
        <f>SUM(N121:N124)</f>
        <v>1.25</v>
      </c>
      <c r="P125" s="835"/>
      <c r="Q125" s="474" t="s">
        <v>900</v>
      </c>
      <c r="R125" s="199">
        <v>7085.1800000000012</v>
      </c>
    </row>
    <row r="126" spans="2:18" ht="13.5" thickBot="1" x14ac:dyDescent="0.25">
      <c r="B126" s="354" t="s">
        <v>653</v>
      </c>
      <c r="C126" s="363">
        <v>1600</v>
      </c>
      <c r="D126" s="364">
        <v>4</v>
      </c>
      <c r="M126" s="356" t="s">
        <v>881</v>
      </c>
      <c r="N126" s="423">
        <f>N125+N120+N115+N110+N105+N100+N95+N90+N85+N80+N75+N70</f>
        <v>54.249999999999993</v>
      </c>
      <c r="P126" s="835"/>
      <c r="Q126" s="474" t="s">
        <v>898</v>
      </c>
      <c r="R126" s="199">
        <v>20920.900000000001</v>
      </c>
    </row>
    <row r="127" spans="2:18" ht="13.5" thickBot="1" x14ac:dyDescent="0.25">
      <c r="B127" s="355" t="s">
        <v>654</v>
      </c>
      <c r="C127" s="359">
        <v>1500</v>
      </c>
      <c r="D127" s="360">
        <v>4</v>
      </c>
      <c r="P127" s="835"/>
      <c r="Q127" s="474" t="s">
        <v>899</v>
      </c>
      <c r="R127" s="199">
        <v>0</v>
      </c>
    </row>
    <row r="128" spans="2:18" ht="13.5" thickBot="1" x14ac:dyDescent="0.25">
      <c r="B128" s="355" t="s">
        <v>656</v>
      </c>
      <c r="C128" s="359">
        <v>2500</v>
      </c>
      <c r="D128" s="360">
        <v>4</v>
      </c>
      <c r="M128" s="357" t="s">
        <v>435</v>
      </c>
      <c r="N128" s="421" t="s">
        <v>867</v>
      </c>
      <c r="P128" s="835"/>
      <c r="Q128" s="474" t="s">
        <v>904</v>
      </c>
      <c r="R128" s="199">
        <v>8064</v>
      </c>
    </row>
    <row r="129" spans="2:19" x14ac:dyDescent="0.2">
      <c r="B129" s="355" t="s">
        <v>655</v>
      </c>
      <c r="C129" s="359">
        <v>1500</v>
      </c>
      <c r="D129" s="360">
        <v>4</v>
      </c>
      <c r="M129" s="354" t="s">
        <v>878</v>
      </c>
      <c r="N129" s="425">
        <v>2.4</v>
      </c>
      <c r="P129" s="835"/>
      <c r="Q129" s="474" t="s">
        <v>905</v>
      </c>
      <c r="R129" s="199">
        <v>3047.8</v>
      </c>
    </row>
    <row r="130" spans="2:19" x14ac:dyDescent="0.2">
      <c r="B130" s="355" t="s">
        <v>657</v>
      </c>
      <c r="C130" s="359">
        <v>1500</v>
      </c>
      <c r="D130" s="360">
        <v>4</v>
      </c>
      <c r="M130" s="355"/>
      <c r="N130" s="422">
        <v>2.8</v>
      </c>
      <c r="P130" s="835"/>
      <c r="Q130" s="474" t="s">
        <v>892</v>
      </c>
      <c r="R130" s="199">
        <v>0</v>
      </c>
    </row>
    <row r="131" spans="2:19" ht="13.5" thickBot="1" x14ac:dyDescent="0.25">
      <c r="B131" s="356" t="s">
        <v>658</v>
      </c>
      <c r="C131" s="361">
        <v>1800</v>
      </c>
      <c r="D131" s="362">
        <v>4</v>
      </c>
      <c r="E131" s="1">
        <f>SUM(C126:C131)</f>
        <v>10400</v>
      </c>
      <c r="M131" s="355"/>
      <c r="N131" s="422">
        <v>1.2</v>
      </c>
      <c r="P131" s="836"/>
      <c r="Q131" s="408" t="s">
        <v>330</v>
      </c>
      <c r="R131" s="242">
        <f>SUM(R124:R130)</f>
        <v>39117.880000000005</v>
      </c>
    </row>
    <row r="132" spans="2:19" ht="13.5" thickBot="1" x14ac:dyDescent="0.25">
      <c r="B132" s="354" t="s">
        <v>588</v>
      </c>
      <c r="C132" s="363">
        <v>2200</v>
      </c>
      <c r="D132" s="364">
        <v>4</v>
      </c>
      <c r="M132" s="355"/>
      <c r="N132" s="422">
        <v>0.6</v>
      </c>
      <c r="P132" s="830" t="s">
        <v>903</v>
      </c>
      <c r="Q132" s="831"/>
      <c r="R132" s="388">
        <f>R115+R123+R131</f>
        <v>143620.97000000003</v>
      </c>
      <c r="S132" s="213">
        <f>R109+R110+R111+R117+R118+R119+R125+R126+R127</f>
        <v>127927.67000000001</v>
      </c>
    </row>
    <row r="133" spans="2:19" ht="13.5" thickBot="1" x14ac:dyDescent="0.25">
      <c r="B133" s="355" t="s">
        <v>638</v>
      </c>
      <c r="C133" s="359">
        <v>1700</v>
      </c>
      <c r="D133" s="360">
        <v>4</v>
      </c>
      <c r="M133" s="412" t="s">
        <v>869</v>
      </c>
      <c r="N133" s="424">
        <f>SUM(N129:N132)</f>
        <v>6.9999999999999991</v>
      </c>
    </row>
    <row r="134" spans="2:19" ht="13.5" thickBot="1" x14ac:dyDescent="0.25">
      <c r="B134" s="355" t="s">
        <v>639</v>
      </c>
      <c r="C134" s="359">
        <v>1300</v>
      </c>
      <c r="D134" s="360">
        <v>4</v>
      </c>
      <c r="M134" s="355" t="s">
        <v>879</v>
      </c>
      <c r="N134" s="422">
        <v>0.8</v>
      </c>
      <c r="P134" s="832" t="s">
        <v>180</v>
      </c>
      <c r="Q134" s="833"/>
      <c r="R134" s="268" t="s">
        <v>890</v>
      </c>
    </row>
    <row r="135" spans="2:19" x14ac:dyDescent="0.2">
      <c r="B135" s="355" t="s">
        <v>607</v>
      </c>
      <c r="C135" s="359">
        <v>2000</v>
      </c>
      <c r="D135" s="360">
        <v>4</v>
      </c>
      <c r="M135" s="355"/>
      <c r="N135" s="422">
        <v>1.2</v>
      </c>
      <c r="P135" s="834" t="s">
        <v>893</v>
      </c>
      <c r="Q135" s="475" t="s">
        <v>891</v>
      </c>
      <c r="R135" s="264"/>
    </row>
    <row r="136" spans="2:19" ht="13.5" thickBot="1" x14ac:dyDescent="0.25">
      <c r="B136" s="355" t="s">
        <v>608</v>
      </c>
      <c r="C136" s="359">
        <v>1700</v>
      </c>
      <c r="D136" s="360">
        <v>4.5</v>
      </c>
      <c r="E136" s="1">
        <f>SUM(C132:C136)</f>
        <v>8900</v>
      </c>
      <c r="F136" s="1" t="s">
        <v>592</v>
      </c>
      <c r="M136" s="355"/>
      <c r="N136" s="422">
        <v>0.6</v>
      </c>
      <c r="P136" s="835"/>
      <c r="Q136" s="474" t="s">
        <v>900</v>
      </c>
      <c r="R136" s="199">
        <v>40608.329999999994</v>
      </c>
    </row>
    <row r="137" spans="2:19" x14ac:dyDescent="0.2">
      <c r="B137" s="354" t="s">
        <v>611</v>
      </c>
      <c r="C137" s="368">
        <v>1600</v>
      </c>
      <c r="D137" s="370">
        <v>4</v>
      </c>
      <c r="M137" s="355"/>
      <c r="N137" s="422">
        <v>0</v>
      </c>
      <c r="P137" s="835"/>
      <c r="Q137" s="474" t="s">
        <v>898</v>
      </c>
      <c r="R137" s="199">
        <v>32316.199999999997</v>
      </c>
    </row>
    <row r="138" spans="2:19" x14ac:dyDescent="0.2">
      <c r="B138" s="355" t="s">
        <v>610</v>
      </c>
      <c r="C138" s="212">
        <v>1600</v>
      </c>
      <c r="D138" s="371">
        <v>4</v>
      </c>
      <c r="M138" s="412" t="s">
        <v>869</v>
      </c>
      <c r="N138" s="424">
        <f>SUM(N134:N137)</f>
        <v>2.6</v>
      </c>
      <c r="P138" s="835"/>
      <c r="Q138" s="474" t="s">
        <v>899</v>
      </c>
      <c r="R138" s="199">
        <v>7806.4</v>
      </c>
    </row>
    <row r="139" spans="2:19" x14ac:dyDescent="0.2">
      <c r="B139" s="355" t="s">
        <v>612</v>
      </c>
      <c r="C139" s="212">
        <v>1300</v>
      </c>
      <c r="D139" s="371">
        <v>4</v>
      </c>
      <c r="M139" s="355" t="s">
        <v>880</v>
      </c>
      <c r="N139" s="422">
        <v>1.2</v>
      </c>
      <c r="P139" s="835"/>
      <c r="Q139" s="474" t="s">
        <v>904</v>
      </c>
      <c r="R139" s="199">
        <v>0</v>
      </c>
    </row>
    <row r="140" spans="2:19" ht="13.5" thickBot="1" x14ac:dyDescent="0.25">
      <c r="B140" s="356" t="s">
        <v>652</v>
      </c>
      <c r="C140" s="361">
        <v>1500</v>
      </c>
      <c r="D140" s="362">
        <v>4</v>
      </c>
      <c r="E140" s="1">
        <v>1500</v>
      </c>
      <c r="M140" s="355"/>
      <c r="N140" s="422">
        <v>2.4</v>
      </c>
      <c r="P140" s="835"/>
      <c r="Q140" s="474" t="s">
        <v>905</v>
      </c>
      <c r="R140" s="199">
        <v>1788.5</v>
      </c>
    </row>
    <row r="141" spans="2:19" ht="13.5" thickBot="1" x14ac:dyDescent="0.25">
      <c r="B141" s="325" t="s">
        <v>596</v>
      </c>
      <c r="C141" s="367">
        <f>SUM(C123:C140)</f>
        <v>30800</v>
      </c>
      <c r="D141" s="366" t="s">
        <v>597</v>
      </c>
      <c r="M141" s="355"/>
      <c r="N141" s="422">
        <v>1.6</v>
      </c>
      <c r="P141" s="835"/>
      <c r="Q141" s="474" t="s">
        <v>892</v>
      </c>
      <c r="R141" s="199">
        <v>0</v>
      </c>
    </row>
    <row r="142" spans="2:19" ht="13.5" thickBot="1" x14ac:dyDescent="0.25">
      <c r="M142" s="355"/>
      <c r="N142" s="422">
        <v>0.2</v>
      </c>
      <c r="P142" s="836"/>
      <c r="Q142" s="408" t="s">
        <v>330</v>
      </c>
      <c r="R142" s="242">
        <f>SUM(R135:R141)</f>
        <v>82519.429999999993</v>
      </c>
    </row>
    <row r="143" spans="2:19" ht="13.5" thickBot="1" x14ac:dyDescent="0.25">
      <c r="B143" s="357" t="s">
        <v>183</v>
      </c>
      <c r="C143" s="358" t="s">
        <v>594</v>
      </c>
      <c r="D143" s="358" t="s">
        <v>595</v>
      </c>
      <c r="M143" s="412" t="s">
        <v>869</v>
      </c>
      <c r="N143" s="424">
        <f>SUM(N139:N142)</f>
        <v>5.3999999999999995</v>
      </c>
      <c r="P143" s="834" t="s">
        <v>894</v>
      </c>
      <c r="Q143" s="475" t="s">
        <v>891</v>
      </c>
      <c r="R143" s="264"/>
    </row>
    <row r="144" spans="2:19" x14ac:dyDescent="0.2">
      <c r="B144" s="355" t="s">
        <v>583</v>
      </c>
      <c r="C144" s="359">
        <v>2000</v>
      </c>
      <c r="D144" s="360">
        <v>3</v>
      </c>
      <c r="M144" s="355" t="s">
        <v>868</v>
      </c>
      <c r="N144" s="422">
        <v>1.2</v>
      </c>
      <c r="P144" s="835"/>
      <c r="Q144" s="474" t="s">
        <v>900</v>
      </c>
      <c r="R144" s="199">
        <v>8081.7600000000011</v>
      </c>
    </row>
    <row r="145" spans="2:18" x14ac:dyDescent="0.2">
      <c r="B145" s="355" t="s">
        <v>641</v>
      </c>
      <c r="C145" s="359">
        <v>1300</v>
      </c>
      <c r="D145" s="360">
        <v>3</v>
      </c>
      <c r="M145" s="355"/>
      <c r="N145" s="422">
        <v>1.6</v>
      </c>
      <c r="P145" s="835"/>
      <c r="Q145" s="474" t="s">
        <v>898</v>
      </c>
      <c r="R145" s="199">
        <v>50851.8</v>
      </c>
    </row>
    <row r="146" spans="2:18" ht="13.5" thickBot="1" x14ac:dyDescent="0.25">
      <c r="B146" s="356" t="s">
        <v>614</v>
      </c>
      <c r="C146" s="361">
        <v>1600</v>
      </c>
      <c r="D146" s="362">
        <v>3</v>
      </c>
      <c r="E146" s="1">
        <f>SUM(C144:C146)</f>
        <v>4900</v>
      </c>
      <c r="M146" s="355"/>
      <c r="N146" s="422">
        <v>0</v>
      </c>
      <c r="P146" s="835"/>
      <c r="Q146" s="474" t="s">
        <v>899</v>
      </c>
      <c r="R146" s="199">
        <v>0</v>
      </c>
    </row>
    <row r="147" spans="2:18" x14ac:dyDescent="0.2">
      <c r="B147" s="354" t="s">
        <v>651</v>
      </c>
      <c r="C147" s="363">
        <v>1600</v>
      </c>
      <c r="D147" s="364">
        <v>4</v>
      </c>
      <c r="M147" s="355"/>
      <c r="N147" s="422">
        <v>0.2</v>
      </c>
      <c r="P147" s="835"/>
      <c r="Q147" s="474" t="s">
        <v>904</v>
      </c>
      <c r="R147" s="199">
        <v>0</v>
      </c>
    </row>
    <row r="148" spans="2:18" x14ac:dyDescent="0.2">
      <c r="B148" s="355" t="s">
        <v>602</v>
      </c>
      <c r="C148" s="359">
        <v>2000</v>
      </c>
      <c r="D148" s="360">
        <v>4</v>
      </c>
      <c r="M148" s="412" t="s">
        <v>869</v>
      </c>
      <c r="N148" s="424">
        <f>SUM(N144:N147)</f>
        <v>3</v>
      </c>
      <c r="P148" s="835"/>
      <c r="Q148" s="474" t="s">
        <v>905</v>
      </c>
      <c r="R148" s="199">
        <v>4143.3</v>
      </c>
    </row>
    <row r="149" spans="2:18" x14ac:dyDescent="0.2">
      <c r="B149" s="355" t="s">
        <v>603</v>
      </c>
      <c r="C149" s="359">
        <v>1800</v>
      </c>
      <c r="D149" s="360">
        <v>4</v>
      </c>
      <c r="M149" s="355" t="s">
        <v>870</v>
      </c>
      <c r="N149" s="422">
        <v>2.2000000000000002</v>
      </c>
      <c r="P149" s="835"/>
      <c r="Q149" s="474" t="s">
        <v>892</v>
      </c>
      <c r="R149" s="199">
        <v>0</v>
      </c>
    </row>
    <row r="150" spans="2:18" ht="13.5" thickBot="1" x14ac:dyDescent="0.25">
      <c r="B150" s="355" t="s">
        <v>586</v>
      </c>
      <c r="C150" s="359">
        <v>1250</v>
      </c>
      <c r="D150" s="360">
        <v>4</v>
      </c>
      <c r="M150" s="355"/>
      <c r="N150" s="422">
        <v>6.5</v>
      </c>
      <c r="P150" s="836"/>
      <c r="Q150" s="408" t="s">
        <v>330</v>
      </c>
      <c r="R150" s="242">
        <f>SUM(R143:R149)</f>
        <v>63076.860000000008</v>
      </c>
    </row>
    <row r="151" spans="2:18" x14ac:dyDescent="0.2">
      <c r="B151" s="355" t="s">
        <v>619</v>
      </c>
      <c r="C151" s="359">
        <v>800</v>
      </c>
      <c r="D151" s="360">
        <v>4</v>
      </c>
      <c r="M151" s="355"/>
      <c r="N151" s="422">
        <v>4.8</v>
      </c>
      <c r="P151" s="834" t="s">
        <v>895</v>
      </c>
      <c r="Q151" s="475" t="s">
        <v>891</v>
      </c>
      <c r="R151" s="264"/>
    </row>
    <row r="152" spans="2:18" x14ac:dyDescent="0.2">
      <c r="B152" s="355" t="s">
        <v>605</v>
      </c>
      <c r="C152" s="359">
        <v>1700</v>
      </c>
      <c r="D152" s="360">
        <v>4</v>
      </c>
      <c r="M152" s="355"/>
      <c r="N152" s="422">
        <v>0.8</v>
      </c>
      <c r="P152" s="835"/>
      <c r="Q152" s="474" t="s">
        <v>900</v>
      </c>
      <c r="R152" s="199">
        <v>4244.3</v>
      </c>
    </row>
    <row r="153" spans="2:18" ht="13.5" thickBot="1" x14ac:dyDescent="0.25">
      <c r="B153" s="356" t="s">
        <v>588</v>
      </c>
      <c r="C153" s="361">
        <v>1800</v>
      </c>
      <c r="D153" s="362">
        <v>4</v>
      </c>
      <c r="E153" s="1">
        <f>SUM(C147:C153)</f>
        <v>10950</v>
      </c>
      <c r="M153" s="412" t="s">
        <v>869</v>
      </c>
      <c r="N153" s="424">
        <f>SUM(N149:N152)</f>
        <v>14.3</v>
      </c>
      <c r="P153" s="835"/>
      <c r="Q153" s="474" t="s">
        <v>898</v>
      </c>
      <c r="R153" s="199">
        <v>4821.6000000000004</v>
      </c>
    </row>
    <row r="154" spans="2:18" x14ac:dyDescent="0.2">
      <c r="B154" s="354" t="s">
        <v>606</v>
      </c>
      <c r="C154" s="363">
        <v>1600</v>
      </c>
      <c r="D154" s="364">
        <v>4</v>
      </c>
      <c r="M154" s="355" t="s">
        <v>871</v>
      </c>
      <c r="N154" s="422">
        <v>0.3</v>
      </c>
      <c r="P154" s="835"/>
      <c r="Q154" s="474" t="s">
        <v>899</v>
      </c>
      <c r="R154" s="199">
        <v>0</v>
      </c>
    </row>
    <row r="155" spans="2:18" x14ac:dyDescent="0.2">
      <c r="B155" s="355" t="s">
        <v>659</v>
      </c>
      <c r="C155" s="359">
        <v>1300</v>
      </c>
      <c r="D155" s="360">
        <v>4</v>
      </c>
      <c r="M155" s="355"/>
      <c r="N155" s="422">
        <v>0.4</v>
      </c>
      <c r="P155" s="835"/>
      <c r="Q155" s="474" t="s">
        <v>904</v>
      </c>
      <c r="R155" s="199">
        <v>8000</v>
      </c>
    </row>
    <row r="156" spans="2:18" x14ac:dyDescent="0.2">
      <c r="B156" s="355" t="s">
        <v>607</v>
      </c>
      <c r="C156" s="359">
        <v>2000</v>
      </c>
      <c r="D156" s="360">
        <v>4</v>
      </c>
      <c r="M156" s="355"/>
      <c r="N156" s="422">
        <v>0.2</v>
      </c>
      <c r="P156" s="835"/>
      <c r="Q156" s="474" t="s">
        <v>905</v>
      </c>
      <c r="R156" s="199">
        <v>2949.8</v>
      </c>
    </row>
    <row r="157" spans="2:18" x14ac:dyDescent="0.2">
      <c r="B157" s="355" t="s">
        <v>620</v>
      </c>
      <c r="C157" s="359">
        <v>1700</v>
      </c>
      <c r="D157" s="360">
        <v>4</v>
      </c>
      <c r="M157" s="355"/>
      <c r="N157" s="422">
        <v>0.2</v>
      </c>
      <c r="P157" s="835"/>
      <c r="Q157" s="474" t="s">
        <v>892</v>
      </c>
      <c r="R157" s="199">
        <v>0</v>
      </c>
    </row>
    <row r="158" spans="2:18" ht="13.5" thickBot="1" x14ac:dyDescent="0.25">
      <c r="B158" s="355" t="s">
        <v>609</v>
      </c>
      <c r="C158" s="359">
        <v>1750</v>
      </c>
      <c r="D158" s="360">
        <v>4</v>
      </c>
      <c r="E158" s="1">
        <f>SUM(C154:C158)</f>
        <v>8350</v>
      </c>
      <c r="F158" s="1" t="s">
        <v>592</v>
      </c>
      <c r="M158" s="412" t="s">
        <v>869</v>
      </c>
      <c r="N158" s="424">
        <f>SUM(N154:N157)</f>
        <v>1.0999999999999999</v>
      </c>
      <c r="P158" s="836"/>
      <c r="Q158" s="408" t="s">
        <v>330</v>
      </c>
      <c r="R158" s="242">
        <f>SUM(R151:R157)</f>
        <v>20015.7</v>
      </c>
    </row>
    <row r="159" spans="2:18" x14ac:dyDescent="0.2">
      <c r="B159" s="354" t="s">
        <v>611</v>
      </c>
      <c r="C159" s="368">
        <v>1600</v>
      </c>
      <c r="D159" s="370">
        <v>4</v>
      </c>
      <c r="M159" s="355" t="s">
        <v>872</v>
      </c>
      <c r="N159" s="422">
        <v>4.5999999999999996</v>
      </c>
      <c r="P159" s="834" t="s">
        <v>896</v>
      </c>
      <c r="Q159" s="475" t="s">
        <v>891</v>
      </c>
      <c r="R159" s="264"/>
    </row>
    <row r="160" spans="2:18" x14ac:dyDescent="0.2">
      <c r="B160" s="355" t="s">
        <v>610</v>
      </c>
      <c r="C160" s="212">
        <v>1600</v>
      </c>
      <c r="D160" s="371">
        <v>4</v>
      </c>
      <c r="M160" s="355"/>
      <c r="N160" s="422">
        <v>6</v>
      </c>
      <c r="P160" s="835"/>
      <c r="Q160" s="474" t="s">
        <v>900</v>
      </c>
      <c r="R160" s="199">
        <v>4362.95</v>
      </c>
    </row>
    <row r="161" spans="2:19" x14ac:dyDescent="0.2">
      <c r="B161" s="355" t="s">
        <v>612</v>
      </c>
      <c r="C161" s="212">
        <v>1300</v>
      </c>
      <c r="D161" s="371">
        <v>4</v>
      </c>
      <c r="M161" s="355"/>
      <c r="N161" s="422">
        <v>3.6</v>
      </c>
      <c r="P161" s="835"/>
      <c r="Q161" s="474" t="s">
        <v>898</v>
      </c>
      <c r="R161" s="199">
        <v>12742.800000000001</v>
      </c>
    </row>
    <row r="162" spans="2:19" ht="13.5" thickBot="1" x14ac:dyDescent="0.25">
      <c r="B162" s="356" t="s">
        <v>652</v>
      </c>
      <c r="C162" s="361">
        <v>1500</v>
      </c>
      <c r="D162" s="362">
        <v>4</v>
      </c>
      <c r="E162" s="1">
        <v>1500</v>
      </c>
      <c r="M162" s="355"/>
      <c r="N162" s="422">
        <v>2.4</v>
      </c>
      <c r="P162" s="835"/>
      <c r="Q162" s="474" t="s">
        <v>899</v>
      </c>
      <c r="R162" s="199">
        <v>0</v>
      </c>
    </row>
    <row r="163" spans="2:19" ht="13.5" thickBot="1" x14ac:dyDescent="0.25">
      <c r="B163" s="325" t="s">
        <v>596</v>
      </c>
      <c r="C163" s="367">
        <f>SUM(C144:C162)</f>
        <v>30200</v>
      </c>
      <c r="D163" s="366" t="s">
        <v>597</v>
      </c>
      <c r="M163" s="412" t="s">
        <v>869</v>
      </c>
      <c r="N163" s="424">
        <f>SUM(N159:N162)</f>
        <v>16.599999999999998</v>
      </c>
      <c r="P163" s="835"/>
      <c r="Q163" s="474" t="s">
        <v>904</v>
      </c>
      <c r="R163" s="199">
        <v>0</v>
      </c>
    </row>
    <row r="164" spans="2:19" ht="13.5" thickBot="1" x14ac:dyDescent="0.25">
      <c r="M164" s="355" t="s">
        <v>873</v>
      </c>
      <c r="N164" s="422">
        <v>2.2999999999999998</v>
      </c>
      <c r="P164" s="835"/>
      <c r="Q164" s="474" t="s">
        <v>905</v>
      </c>
      <c r="R164" s="199">
        <v>769.3</v>
      </c>
    </row>
    <row r="165" spans="2:19" ht="13.5" thickBot="1" x14ac:dyDescent="0.25">
      <c r="B165" s="357" t="s">
        <v>184</v>
      </c>
      <c r="C165" s="358" t="s">
        <v>594</v>
      </c>
      <c r="D165" s="358" t="s">
        <v>595</v>
      </c>
      <c r="M165" s="355"/>
      <c r="N165" s="422">
        <v>2.8</v>
      </c>
      <c r="P165" s="835"/>
      <c r="Q165" s="474" t="s">
        <v>892</v>
      </c>
      <c r="R165" s="199">
        <v>0</v>
      </c>
    </row>
    <row r="166" spans="2:19" ht="13.5" thickBot="1" x14ac:dyDescent="0.25">
      <c r="B166" s="355" t="s">
        <v>583</v>
      </c>
      <c r="C166" s="359">
        <v>2000</v>
      </c>
      <c r="D166" s="360">
        <v>3</v>
      </c>
      <c r="M166" s="355"/>
      <c r="N166" s="422">
        <v>1.2</v>
      </c>
      <c r="P166" s="836"/>
      <c r="Q166" s="408" t="s">
        <v>330</v>
      </c>
      <c r="R166" s="242">
        <f>SUM(R159:R165)</f>
        <v>17875.05</v>
      </c>
    </row>
    <row r="167" spans="2:19" ht="13.5" thickBot="1" x14ac:dyDescent="0.25">
      <c r="B167" s="356" t="s">
        <v>660</v>
      </c>
      <c r="C167" s="361">
        <v>1400</v>
      </c>
      <c r="D167" s="362">
        <v>3</v>
      </c>
      <c r="E167" s="1">
        <f>SUM(C166:C167)</f>
        <v>3400</v>
      </c>
      <c r="M167" s="355"/>
      <c r="N167" s="422">
        <v>0.6</v>
      </c>
      <c r="P167" s="830" t="s">
        <v>906</v>
      </c>
      <c r="Q167" s="831"/>
      <c r="R167" s="388">
        <f>R142+R150+R158+R166</f>
        <v>183487.04</v>
      </c>
      <c r="S167" s="213">
        <f>R136+R137+R138+R144+R145+R146+R152+R153+R154+R160+R161+R162</f>
        <v>165836.13999999998</v>
      </c>
    </row>
    <row r="168" spans="2:19" ht="13.5" thickBot="1" x14ac:dyDescent="0.25">
      <c r="B168" s="354" t="s">
        <v>661</v>
      </c>
      <c r="C168" s="363">
        <v>1800</v>
      </c>
      <c r="D168" s="364">
        <v>4</v>
      </c>
      <c r="M168" s="412" t="s">
        <v>869</v>
      </c>
      <c r="N168" s="424">
        <f>SUM(N164:N167)</f>
        <v>6.8999999999999995</v>
      </c>
    </row>
    <row r="169" spans="2:19" ht="13.5" thickBot="1" x14ac:dyDescent="0.25">
      <c r="B169" s="355" t="s">
        <v>662</v>
      </c>
      <c r="C169" s="359">
        <v>6000</v>
      </c>
      <c r="D169" s="360">
        <v>5</v>
      </c>
      <c r="M169" s="355" t="s">
        <v>876</v>
      </c>
      <c r="N169" s="422">
        <v>0.65</v>
      </c>
      <c r="P169" s="832" t="s">
        <v>181</v>
      </c>
      <c r="Q169" s="833"/>
      <c r="R169" s="268" t="s">
        <v>890</v>
      </c>
    </row>
    <row r="170" spans="2:19" ht="13.5" thickBot="1" x14ac:dyDescent="0.25">
      <c r="B170" s="356" t="s">
        <v>655</v>
      </c>
      <c r="C170" s="361">
        <v>4900</v>
      </c>
      <c r="D170" s="362">
        <v>5</v>
      </c>
      <c r="E170" s="1">
        <f>SUM(C168:C170)</f>
        <v>12700</v>
      </c>
      <c r="M170" s="355"/>
      <c r="N170" s="422">
        <v>2.4</v>
      </c>
      <c r="P170" s="834" t="s">
        <v>893</v>
      </c>
      <c r="Q170" s="475" t="s">
        <v>891</v>
      </c>
      <c r="R170" s="264"/>
    </row>
    <row r="171" spans="2:19" x14ac:dyDescent="0.2">
      <c r="B171" s="354" t="s">
        <v>618</v>
      </c>
      <c r="C171" s="363">
        <v>1800</v>
      </c>
      <c r="D171" s="364">
        <v>4</v>
      </c>
      <c r="M171" s="355"/>
      <c r="N171" s="422">
        <v>0.3</v>
      </c>
      <c r="P171" s="835"/>
      <c r="Q171" s="474" t="s">
        <v>900</v>
      </c>
      <c r="R171" s="199">
        <v>2834.04</v>
      </c>
    </row>
    <row r="172" spans="2:19" x14ac:dyDescent="0.2">
      <c r="B172" s="355" t="s">
        <v>657</v>
      </c>
      <c r="C172" s="359">
        <v>2700</v>
      </c>
      <c r="D172" s="360">
        <v>4</v>
      </c>
      <c r="M172" s="355"/>
      <c r="N172" s="422">
        <v>0.15</v>
      </c>
      <c r="P172" s="835"/>
      <c r="Q172" s="474" t="s">
        <v>898</v>
      </c>
      <c r="R172" s="199">
        <v>15698.9</v>
      </c>
    </row>
    <row r="173" spans="2:19" x14ac:dyDescent="0.2">
      <c r="B173" s="355" t="s">
        <v>627</v>
      </c>
      <c r="C173" s="359">
        <v>2500</v>
      </c>
      <c r="D173" s="360">
        <v>4</v>
      </c>
      <c r="M173" s="412" t="s">
        <v>869</v>
      </c>
      <c r="N173" s="424">
        <f>SUM(N169:N172)</f>
        <v>3.4999999999999996</v>
      </c>
      <c r="P173" s="835"/>
      <c r="Q173" s="474" t="s">
        <v>899</v>
      </c>
      <c r="R173" s="199">
        <v>59825.599999999999</v>
      </c>
    </row>
    <row r="174" spans="2:19" x14ac:dyDescent="0.2">
      <c r="B174" s="355" t="s">
        <v>663</v>
      </c>
      <c r="C174" s="359">
        <v>1950</v>
      </c>
      <c r="D174" s="360">
        <v>4</v>
      </c>
      <c r="M174" s="355" t="s">
        <v>874</v>
      </c>
      <c r="N174" s="422">
        <v>1.3</v>
      </c>
      <c r="P174" s="835"/>
      <c r="Q174" s="474" t="s">
        <v>904</v>
      </c>
      <c r="R174" s="199">
        <v>4000</v>
      </c>
    </row>
    <row r="175" spans="2:19" x14ac:dyDescent="0.2">
      <c r="B175" s="355" t="s">
        <v>664</v>
      </c>
      <c r="C175" s="359">
        <v>2200</v>
      </c>
      <c r="D175" s="360">
        <v>4</v>
      </c>
      <c r="M175" s="355"/>
      <c r="N175" s="422">
        <v>2.8</v>
      </c>
      <c r="P175" s="835"/>
      <c r="Q175" s="474" t="s">
        <v>905</v>
      </c>
      <c r="R175" s="199">
        <v>7136</v>
      </c>
    </row>
    <row r="176" spans="2:19" ht="13.5" thickBot="1" x14ac:dyDescent="0.25">
      <c r="B176" s="355" t="s">
        <v>665</v>
      </c>
      <c r="C176" s="359">
        <v>2400</v>
      </c>
      <c r="D176" s="360">
        <v>4</v>
      </c>
      <c r="E176" s="1">
        <f>SUM(C171:C176)</f>
        <v>13550</v>
      </c>
      <c r="F176" s="1" t="s">
        <v>592</v>
      </c>
      <c r="M176" s="355"/>
      <c r="N176" s="422">
        <v>1.6</v>
      </c>
      <c r="P176" s="835"/>
      <c r="Q176" s="474" t="s">
        <v>892</v>
      </c>
      <c r="R176" s="199">
        <v>0</v>
      </c>
    </row>
    <row r="177" spans="2:18" ht="13.5" thickBot="1" x14ac:dyDescent="0.25">
      <c r="B177" s="354" t="s">
        <v>629</v>
      </c>
      <c r="C177" s="368">
        <v>3400</v>
      </c>
      <c r="D177" s="370">
        <v>4</v>
      </c>
      <c r="M177" s="355"/>
      <c r="N177" s="422">
        <v>0.3</v>
      </c>
      <c r="P177" s="836"/>
      <c r="Q177" s="408" t="s">
        <v>330</v>
      </c>
      <c r="R177" s="242">
        <f>SUM(R170:R176)</f>
        <v>89494.54</v>
      </c>
    </row>
    <row r="178" spans="2:18" ht="13.5" thickBot="1" x14ac:dyDescent="0.25">
      <c r="B178" s="356" t="s">
        <v>666</v>
      </c>
      <c r="C178" s="361">
        <v>2400</v>
      </c>
      <c r="D178" s="362">
        <v>4</v>
      </c>
      <c r="E178" s="1">
        <v>1500</v>
      </c>
      <c r="M178" s="412" t="s">
        <v>869</v>
      </c>
      <c r="N178" s="424">
        <f>SUM(N174:N177)</f>
        <v>5.9999999999999991</v>
      </c>
      <c r="P178" s="834" t="s">
        <v>894</v>
      </c>
      <c r="Q178" s="475" t="s">
        <v>891</v>
      </c>
      <c r="R178" s="264"/>
    </row>
    <row r="179" spans="2:18" ht="13.5" thickBot="1" x14ac:dyDescent="0.25">
      <c r="B179" s="325" t="s">
        <v>596</v>
      </c>
      <c r="C179" s="367">
        <f>SUM(C166:C178)</f>
        <v>35450</v>
      </c>
      <c r="D179" s="366" t="s">
        <v>597</v>
      </c>
      <c r="M179" s="355" t="s">
        <v>875</v>
      </c>
      <c r="N179" s="422">
        <v>1.6</v>
      </c>
      <c r="P179" s="835"/>
      <c r="Q179" s="474" t="s">
        <v>900</v>
      </c>
      <c r="R179" s="199">
        <v>4762.9500000000007</v>
      </c>
    </row>
    <row r="180" spans="2:18" ht="13.5" thickBot="1" x14ac:dyDescent="0.25">
      <c r="M180" s="355"/>
      <c r="N180" s="422">
        <v>2.4</v>
      </c>
      <c r="P180" s="835"/>
      <c r="Q180" s="474" t="s">
        <v>898</v>
      </c>
      <c r="R180" s="199">
        <v>19171.599999999999</v>
      </c>
    </row>
    <row r="181" spans="2:18" ht="13.5" thickBot="1" x14ac:dyDescent="0.25">
      <c r="B181" s="357" t="s">
        <v>185</v>
      </c>
      <c r="C181" s="358" t="s">
        <v>594</v>
      </c>
      <c r="D181" s="358" t="s">
        <v>595</v>
      </c>
      <c r="M181" s="355"/>
      <c r="N181" s="422">
        <v>1.2</v>
      </c>
      <c r="P181" s="835"/>
      <c r="Q181" s="474" t="s">
        <v>899</v>
      </c>
      <c r="R181" s="199">
        <v>23304.399999999998</v>
      </c>
    </row>
    <row r="182" spans="2:18" x14ac:dyDescent="0.2">
      <c r="B182" s="355" t="s">
        <v>583</v>
      </c>
      <c r="C182" s="359">
        <v>2000</v>
      </c>
      <c r="D182" s="360">
        <v>3</v>
      </c>
      <c r="M182" s="355"/>
      <c r="N182" s="422">
        <v>0.2</v>
      </c>
      <c r="P182" s="835"/>
      <c r="Q182" s="474" t="s">
        <v>904</v>
      </c>
      <c r="R182" s="199">
        <v>0</v>
      </c>
    </row>
    <row r="183" spans="2:18" x14ac:dyDescent="0.2">
      <c r="B183" s="355" t="s">
        <v>667</v>
      </c>
      <c r="C183" s="359">
        <v>1000</v>
      </c>
      <c r="D183" s="360">
        <v>3</v>
      </c>
      <c r="M183" s="412" t="s">
        <v>869</v>
      </c>
      <c r="N183" s="424">
        <f>SUM(N179:N182)</f>
        <v>5.4</v>
      </c>
      <c r="P183" s="835"/>
      <c r="Q183" s="474" t="s">
        <v>905</v>
      </c>
      <c r="R183" s="199">
        <v>1087.8</v>
      </c>
    </row>
    <row r="184" spans="2:18" ht="13.5" thickBot="1" x14ac:dyDescent="0.25">
      <c r="B184" s="356" t="s">
        <v>614</v>
      </c>
      <c r="C184" s="361">
        <v>2200</v>
      </c>
      <c r="D184" s="362">
        <v>3</v>
      </c>
      <c r="E184" s="1">
        <f>SUM(C182:C184)</f>
        <v>5200</v>
      </c>
      <c r="M184" s="355" t="s">
        <v>877</v>
      </c>
      <c r="N184" s="422">
        <v>0.2</v>
      </c>
      <c r="P184" s="835"/>
      <c r="Q184" s="474" t="s">
        <v>892</v>
      </c>
      <c r="R184" s="199">
        <v>0</v>
      </c>
    </row>
    <row r="185" spans="2:18" ht="13.5" thickBot="1" x14ac:dyDescent="0.25">
      <c r="B185" s="354" t="s">
        <v>668</v>
      </c>
      <c r="C185" s="363">
        <v>2000</v>
      </c>
      <c r="D185" s="364">
        <v>4</v>
      </c>
      <c r="M185" s="355"/>
      <c r="N185" s="422">
        <v>0.6</v>
      </c>
      <c r="P185" s="836"/>
      <c r="Q185" s="408" t="s">
        <v>330</v>
      </c>
      <c r="R185" s="242">
        <f>SUM(R178:R184)</f>
        <v>48326.75</v>
      </c>
    </row>
    <row r="186" spans="2:18" x14ac:dyDescent="0.2">
      <c r="B186" s="355" t="s">
        <v>656</v>
      </c>
      <c r="C186" s="359">
        <v>2000</v>
      </c>
      <c r="D186" s="360">
        <v>4</v>
      </c>
      <c r="M186" s="355"/>
      <c r="N186" s="422">
        <v>0.2</v>
      </c>
      <c r="P186" s="834" t="s">
        <v>895</v>
      </c>
      <c r="Q186" s="475" t="s">
        <v>891</v>
      </c>
      <c r="R186" s="264"/>
    </row>
    <row r="187" spans="2:18" x14ac:dyDescent="0.2">
      <c r="B187" s="355" t="s">
        <v>662</v>
      </c>
      <c r="C187" s="359">
        <v>4500</v>
      </c>
      <c r="D187" s="360">
        <v>5</v>
      </c>
      <c r="M187" s="355"/>
      <c r="N187" s="422">
        <v>0.25</v>
      </c>
      <c r="P187" s="835"/>
      <c r="Q187" s="474" t="s">
        <v>900</v>
      </c>
      <c r="R187" s="199">
        <v>4173.2100000000009</v>
      </c>
    </row>
    <row r="188" spans="2:18" ht="13.5" thickBot="1" x14ac:dyDescent="0.25">
      <c r="B188" s="356" t="s">
        <v>655</v>
      </c>
      <c r="C188" s="361">
        <v>4900</v>
      </c>
      <c r="D188" s="362">
        <v>5</v>
      </c>
      <c r="E188" s="1">
        <f>SUM(C185:C188)</f>
        <v>13400</v>
      </c>
      <c r="M188" s="355" t="s">
        <v>869</v>
      </c>
      <c r="N188" s="422">
        <f>SUM(N184:N187)</f>
        <v>1.25</v>
      </c>
      <c r="P188" s="835"/>
      <c r="Q188" s="474" t="s">
        <v>898</v>
      </c>
      <c r="R188" s="199">
        <v>25112.499999999996</v>
      </c>
    </row>
    <row r="189" spans="2:18" ht="13.5" thickBot="1" x14ac:dyDescent="0.25">
      <c r="B189" s="354" t="s">
        <v>618</v>
      </c>
      <c r="C189" s="363">
        <v>1800</v>
      </c>
      <c r="D189" s="364">
        <v>4</v>
      </c>
      <c r="M189" s="356" t="s">
        <v>881</v>
      </c>
      <c r="N189" s="423">
        <f>N188+N183+N178+N173+N168+N163+N158+N153+N148+N143+N138+N133</f>
        <v>73.05</v>
      </c>
      <c r="P189" s="835"/>
      <c r="Q189" s="474" t="s">
        <v>899</v>
      </c>
      <c r="R189" s="199">
        <v>0</v>
      </c>
    </row>
    <row r="190" spans="2:18" ht="13.5" thickBot="1" x14ac:dyDescent="0.25">
      <c r="B190" s="355" t="s">
        <v>657</v>
      </c>
      <c r="C190" s="359">
        <v>2800</v>
      </c>
      <c r="D190" s="360">
        <v>4</v>
      </c>
      <c r="P190" s="835"/>
      <c r="Q190" s="474" t="s">
        <v>904</v>
      </c>
      <c r="R190" s="199">
        <v>8000</v>
      </c>
    </row>
    <row r="191" spans="2:18" ht="13.5" thickBot="1" x14ac:dyDescent="0.25">
      <c r="B191" s="355" t="s">
        <v>627</v>
      </c>
      <c r="C191" s="359">
        <v>2500</v>
      </c>
      <c r="D191" s="360">
        <v>4</v>
      </c>
      <c r="M191" s="357" t="s">
        <v>179</v>
      </c>
      <c r="N191" s="421" t="s">
        <v>867</v>
      </c>
      <c r="P191" s="835"/>
      <c r="Q191" s="474" t="s">
        <v>905</v>
      </c>
      <c r="R191" s="199">
        <v>4596.2</v>
      </c>
    </row>
    <row r="192" spans="2:18" x14ac:dyDescent="0.2">
      <c r="B192" s="355" t="s">
        <v>669</v>
      </c>
      <c r="C192" s="359">
        <v>1000</v>
      </c>
      <c r="D192" s="360">
        <v>4</v>
      </c>
      <c r="M192" s="354" t="s">
        <v>878</v>
      </c>
      <c r="N192" s="425">
        <v>1.8</v>
      </c>
      <c r="P192" s="835"/>
      <c r="Q192" s="474" t="s">
        <v>892</v>
      </c>
      <c r="R192" s="199">
        <v>0</v>
      </c>
    </row>
    <row r="193" spans="2:19" ht="13.5" thickBot="1" x14ac:dyDescent="0.25">
      <c r="B193" s="356" t="s">
        <v>664</v>
      </c>
      <c r="C193" s="361">
        <v>1500</v>
      </c>
      <c r="D193" s="362">
        <v>4</v>
      </c>
      <c r="E193" s="1">
        <f>SUM(C189:C193)</f>
        <v>9600</v>
      </c>
      <c r="F193" s="1" t="s">
        <v>592</v>
      </c>
      <c r="M193" s="355"/>
      <c r="N193" s="422">
        <v>2.2999999999999998</v>
      </c>
      <c r="P193" s="836"/>
      <c r="Q193" s="408" t="s">
        <v>330</v>
      </c>
      <c r="R193" s="242">
        <f>SUM(R186:R192)</f>
        <v>41881.909999999996</v>
      </c>
    </row>
    <row r="194" spans="2:19" x14ac:dyDescent="0.2">
      <c r="B194" s="354" t="s">
        <v>670</v>
      </c>
      <c r="C194" s="212">
        <v>2000</v>
      </c>
      <c r="D194" s="370">
        <v>4</v>
      </c>
      <c r="M194" s="355"/>
      <c r="N194" s="422">
        <v>1</v>
      </c>
      <c r="P194" s="834" t="s">
        <v>896</v>
      </c>
      <c r="Q194" s="475" t="s">
        <v>891</v>
      </c>
      <c r="R194" s="264"/>
    </row>
    <row r="195" spans="2:19" x14ac:dyDescent="0.2">
      <c r="B195" s="355" t="s">
        <v>629</v>
      </c>
      <c r="C195" s="212">
        <v>3300</v>
      </c>
      <c r="D195" s="371">
        <v>4</v>
      </c>
      <c r="M195" s="412" t="s">
        <v>869</v>
      </c>
      <c r="N195" s="424">
        <f>SUM(N192:N194)</f>
        <v>5.0999999999999996</v>
      </c>
      <c r="P195" s="835"/>
      <c r="Q195" s="474" t="s">
        <v>900</v>
      </c>
      <c r="R195" s="199">
        <v>2111.9700000000003</v>
      </c>
    </row>
    <row r="196" spans="2:19" ht="13.5" thickBot="1" x14ac:dyDescent="0.25">
      <c r="B196" s="356" t="s">
        <v>666</v>
      </c>
      <c r="C196" s="369">
        <v>2400</v>
      </c>
      <c r="D196" s="372">
        <v>4</v>
      </c>
      <c r="E196" s="1">
        <v>1500</v>
      </c>
      <c r="M196" s="355" t="s">
        <v>879</v>
      </c>
      <c r="N196" s="422">
        <v>0.8</v>
      </c>
      <c r="P196" s="835"/>
      <c r="Q196" s="474" t="s">
        <v>898</v>
      </c>
      <c r="R196" s="199">
        <v>19229</v>
      </c>
    </row>
    <row r="197" spans="2:19" ht="13.5" thickBot="1" x14ac:dyDescent="0.25">
      <c r="B197" s="325" t="s">
        <v>596</v>
      </c>
      <c r="C197" s="367">
        <f>SUM(C182:C196)</f>
        <v>35900</v>
      </c>
      <c r="D197" s="366" t="s">
        <v>597</v>
      </c>
      <c r="M197" s="355"/>
      <c r="N197" s="422">
        <v>0.6</v>
      </c>
      <c r="P197" s="835"/>
      <c r="Q197" s="474" t="s">
        <v>899</v>
      </c>
      <c r="R197" s="199">
        <v>0</v>
      </c>
    </row>
    <row r="198" spans="2:19" x14ac:dyDescent="0.2">
      <c r="M198" s="355"/>
      <c r="N198" s="422">
        <v>0.6</v>
      </c>
      <c r="P198" s="835"/>
      <c r="Q198" s="474" t="s">
        <v>904</v>
      </c>
      <c r="R198" s="199">
        <v>0</v>
      </c>
    </row>
    <row r="199" spans="2:19" x14ac:dyDescent="0.2">
      <c r="M199" s="412" t="s">
        <v>869</v>
      </c>
      <c r="N199" s="424">
        <f>SUM(N196:N198)</f>
        <v>2</v>
      </c>
      <c r="P199" s="835"/>
      <c r="Q199" s="474" t="s">
        <v>905</v>
      </c>
      <c r="R199" s="199">
        <v>1411.1999999999998</v>
      </c>
    </row>
    <row r="200" spans="2:19" x14ac:dyDescent="0.2">
      <c r="M200" s="355" t="s">
        <v>880</v>
      </c>
      <c r="N200" s="422">
        <v>1.2</v>
      </c>
      <c r="P200" s="835"/>
      <c r="Q200" s="474" t="s">
        <v>892</v>
      </c>
      <c r="R200" s="199">
        <v>0</v>
      </c>
    </row>
    <row r="201" spans="2:19" ht="13.5" thickBot="1" x14ac:dyDescent="0.25">
      <c r="M201" s="355"/>
      <c r="N201" s="422">
        <v>1.4</v>
      </c>
      <c r="P201" s="836"/>
      <c r="Q201" s="408" t="s">
        <v>330</v>
      </c>
      <c r="R201" s="242">
        <f>SUM(R194:R200)</f>
        <v>22752.170000000002</v>
      </c>
    </row>
    <row r="202" spans="2:19" ht="13.5" thickBot="1" x14ac:dyDescent="0.25">
      <c r="M202" s="355"/>
      <c r="N202" s="422">
        <v>1.6</v>
      </c>
      <c r="P202" s="830" t="s">
        <v>907</v>
      </c>
      <c r="Q202" s="831"/>
      <c r="R202" s="388">
        <f>R177+R185+R193+R201</f>
        <v>202455.37</v>
      </c>
      <c r="S202" s="213">
        <f>R171+R172+R173+R179+R180+R181+R187+R188+R189+R195+R196+R197</f>
        <v>176224.16999999998</v>
      </c>
    </row>
    <row r="203" spans="2:19" ht="13.5" thickBot="1" x14ac:dyDescent="0.25">
      <c r="M203" s="412" t="s">
        <v>869</v>
      </c>
      <c r="N203" s="424">
        <f>SUM(N200:N202)</f>
        <v>4.1999999999999993</v>
      </c>
    </row>
    <row r="204" spans="2:19" ht="13.5" thickBot="1" x14ac:dyDescent="0.25">
      <c r="M204" s="355" t="s">
        <v>868</v>
      </c>
      <c r="N204" s="422">
        <v>1.2</v>
      </c>
      <c r="P204" s="832" t="s">
        <v>182</v>
      </c>
      <c r="Q204" s="833"/>
      <c r="R204" s="268" t="s">
        <v>890</v>
      </c>
    </row>
    <row r="205" spans="2:19" x14ac:dyDescent="0.2">
      <c r="M205" s="355"/>
      <c r="N205" s="422">
        <v>2.2999999999999998</v>
      </c>
      <c r="P205" s="834" t="s">
        <v>893</v>
      </c>
      <c r="Q205" s="475" t="s">
        <v>891</v>
      </c>
      <c r="R205" s="264"/>
    </row>
    <row r="206" spans="2:19" x14ac:dyDescent="0.2">
      <c r="M206" s="355"/>
      <c r="N206" s="422">
        <v>0.2</v>
      </c>
      <c r="P206" s="835"/>
      <c r="Q206" s="474" t="s">
        <v>900</v>
      </c>
      <c r="R206" s="199">
        <v>2301.71</v>
      </c>
    </row>
    <row r="207" spans="2:19" x14ac:dyDescent="0.2">
      <c r="M207" s="412" t="s">
        <v>869</v>
      </c>
      <c r="N207" s="424">
        <f>SUM(N204:N206)</f>
        <v>3.7</v>
      </c>
      <c r="P207" s="835"/>
      <c r="Q207" s="474" t="s">
        <v>898</v>
      </c>
      <c r="R207" s="199">
        <v>36480</v>
      </c>
    </row>
    <row r="208" spans="2:19" x14ac:dyDescent="0.2">
      <c r="M208" s="355" t="s">
        <v>870</v>
      </c>
      <c r="N208" s="422">
        <v>1.6</v>
      </c>
      <c r="P208" s="835"/>
      <c r="Q208" s="474" t="s">
        <v>899</v>
      </c>
      <c r="R208" s="199">
        <v>47481</v>
      </c>
    </row>
    <row r="209" spans="13:18" x14ac:dyDescent="0.2">
      <c r="M209" s="355"/>
      <c r="N209" s="422">
        <v>3.2</v>
      </c>
      <c r="P209" s="835"/>
      <c r="Q209" s="474" t="s">
        <v>904</v>
      </c>
      <c r="R209" s="199">
        <v>4000</v>
      </c>
    </row>
    <row r="210" spans="13:18" x14ac:dyDescent="0.2">
      <c r="M210" s="355"/>
      <c r="N210" s="422">
        <v>1.5</v>
      </c>
      <c r="P210" s="835"/>
      <c r="Q210" s="474" t="s">
        <v>905</v>
      </c>
      <c r="R210" s="199">
        <v>1700</v>
      </c>
    </row>
    <row r="211" spans="13:18" x14ac:dyDescent="0.2">
      <c r="M211" s="412" t="s">
        <v>869</v>
      </c>
      <c r="N211" s="424">
        <f>SUM(N208:N210)</f>
        <v>6.3000000000000007</v>
      </c>
      <c r="P211" s="835"/>
      <c r="Q211" s="474" t="s">
        <v>892</v>
      </c>
      <c r="R211" s="199">
        <v>0</v>
      </c>
    </row>
    <row r="212" spans="13:18" ht="13.5" thickBot="1" x14ac:dyDescent="0.25">
      <c r="M212" s="355" t="s">
        <v>871</v>
      </c>
      <c r="N212" s="422">
        <v>0.3</v>
      </c>
      <c r="P212" s="836"/>
      <c r="Q212" s="408" t="s">
        <v>330</v>
      </c>
      <c r="R212" s="242">
        <f>SUM(R205:R211)</f>
        <v>91962.709999999992</v>
      </c>
    </row>
    <row r="213" spans="13:18" x14ac:dyDescent="0.2">
      <c r="M213" s="355"/>
      <c r="N213" s="422">
        <v>0.4</v>
      </c>
      <c r="P213" s="834" t="s">
        <v>894</v>
      </c>
      <c r="Q213" s="475" t="s">
        <v>891</v>
      </c>
      <c r="R213" s="264"/>
    </row>
    <row r="214" spans="13:18" x14ac:dyDescent="0.2">
      <c r="M214" s="355"/>
      <c r="N214" s="422">
        <v>0.2</v>
      </c>
      <c r="P214" s="835"/>
      <c r="Q214" s="474" t="s">
        <v>900</v>
      </c>
      <c r="R214" s="199">
        <v>6052.31</v>
      </c>
    </row>
    <row r="215" spans="13:18" x14ac:dyDescent="0.2">
      <c r="M215" s="412" t="s">
        <v>869</v>
      </c>
      <c r="N215" s="424">
        <f>SUM(N212:N214)</f>
        <v>0.89999999999999991</v>
      </c>
      <c r="P215" s="835"/>
      <c r="Q215" s="474" t="s">
        <v>898</v>
      </c>
      <c r="R215" s="199">
        <v>13509</v>
      </c>
    </row>
    <row r="216" spans="13:18" x14ac:dyDescent="0.2">
      <c r="M216" s="355" t="s">
        <v>872</v>
      </c>
      <c r="N216" s="422">
        <v>4.5999999999999996</v>
      </c>
      <c r="P216" s="835"/>
      <c r="Q216" s="474" t="s">
        <v>899</v>
      </c>
      <c r="R216" s="199">
        <v>0</v>
      </c>
    </row>
    <row r="217" spans="13:18" x14ac:dyDescent="0.2">
      <c r="M217" s="355"/>
      <c r="N217" s="422">
        <v>7</v>
      </c>
      <c r="P217" s="835"/>
      <c r="Q217" s="474" t="s">
        <v>904</v>
      </c>
      <c r="R217" s="199">
        <v>0</v>
      </c>
    </row>
    <row r="218" spans="13:18" x14ac:dyDescent="0.2">
      <c r="M218" s="355"/>
      <c r="N218" s="422">
        <v>3.6</v>
      </c>
      <c r="P218" s="835"/>
      <c r="Q218" s="474" t="s">
        <v>905</v>
      </c>
      <c r="R218" s="199">
        <v>500</v>
      </c>
    </row>
    <row r="219" spans="13:18" x14ac:dyDescent="0.2">
      <c r="M219" s="412" t="s">
        <v>869</v>
      </c>
      <c r="N219" s="424">
        <f>SUM(N216:N218)</f>
        <v>15.2</v>
      </c>
      <c r="P219" s="835"/>
      <c r="Q219" s="474" t="s">
        <v>892</v>
      </c>
      <c r="R219" s="199">
        <v>0</v>
      </c>
    </row>
    <row r="220" spans="13:18" ht="13.5" thickBot="1" x14ac:dyDescent="0.25">
      <c r="M220" s="355" t="s">
        <v>873</v>
      </c>
      <c r="N220" s="422">
        <v>2.2999999999999998</v>
      </c>
      <c r="P220" s="836"/>
      <c r="Q220" s="408" t="s">
        <v>330</v>
      </c>
      <c r="R220" s="242">
        <f>SUM(R213:R219)</f>
        <v>20061.310000000001</v>
      </c>
    </row>
    <row r="221" spans="13:18" x14ac:dyDescent="0.2">
      <c r="M221" s="355"/>
      <c r="N221" s="422">
        <v>2.8</v>
      </c>
      <c r="P221" s="834" t="s">
        <v>895</v>
      </c>
      <c r="Q221" s="475" t="s">
        <v>891</v>
      </c>
      <c r="R221" s="264"/>
    </row>
    <row r="222" spans="13:18" x14ac:dyDescent="0.2">
      <c r="M222" s="355"/>
      <c r="N222" s="422">
        <v>1.2</v>
      </c>
      <c r="P222" s="835"/>
      <c r="Q222" s="474" t="s">
        <v>900</v>
      </c>
      <c r="R222" s="199">
        <v>3620.5200000000004</v>
      </c>
    </row>
    <row r="223" spans="13:18" x14ac:dyDescent="0.2">
      <c r="M223" s="412" t="s">
        <v>869</v>
      </c>
      <c r="N223" s="424">
        <f>SUM(N220:N222)</f>
        <v>6.3</v>
      </c>
      <c r="P223" s="835"/>
      <c r="Q223" s="474" t="s">
        <v>898</v>
      </c>
      <c r="R223" s="199">
        <v>31492.5</v>
      </c>
    </row>
    <row r="224" spans="13:18" x14ac:dyDescent="0.2">
      <c r="M224" s="355" t="s">
        <v>876</v>
      </c>
      <c r="N224" s="422">
        <v>0.65</v>
      </c>
      <c r="P224" s="835"/>
      <c r="Q224" s="474" t="s">
        <v>899</v>
      </c>
      <c r="R224" s="199">
        <v>0</v>
      </c>
    </row>
    <row r="225" spans="13:19" x14ac:dyDescent="0.2">
      <c r="M225" s="355"/>
      <c r="N225" s="422">
        <v>1.2</v>
      </c>
      <c r="P225" s="835"/>
      <c r="Q225" s="474" t="s">
        <v>904</v>
      </c>
      <c r="R225" s="199">
        <v>8000</v>
      </c>
    </row>
    <row r="226" spans="13:19" x14ac:dyDescent="0.2">
      <c r="M226" s="355"/>
      <c r="N226" s="422">
        <v>0.3</v>
      </c>
      <c r="P226" s="835"/>
      <c r="Q226" s="474" t="s">
        <v>905</v>
      </c>
      <c r="R226" s="199">
        <v>4300</v>
      </c>
    </row>
    <row r="227" spans="13:19" x14ac:dyDescent="0.2">
      <c r="M227" s="412" t="s">
        <v>869</v>
      </c>
      <c r="N227" s="424">
        <f>SUM(N224:N226)</f>
        <v>2.15</v>
      </c>
      <c r="P227" s="835"/>
      <c r="Q227" s="474" t="s">
        <v>892</v>
      </c>
      <c r="R227" s="199">
        <v>0</v>
      </c>
    </row>
    <row r="228" spans="13:19" ht="13.5" thickBot="1" x14ac:dyDescent="0.25">
      <c r="M228" s="355" t="s">
        <v>874</v>
      </c>
      <c r="N228" s="422">
        <v>1.3</v>
      </c>
      <c r="P228" s="836"/>
      <c r="Q228" s="408" t="s">
        <v>330</v>
      </c>
      <c r="R228" s="242">
        <f>SUM(R221:R227)</f>
        <v>47413.020000000004</v>
      </c>
    </row>
    <row r="229" spans="13:19" x14ac:dyDescent="0.2">
      <c r="M229" s="355"/>
      <c r="N229" s="422">
        <v>1.6</v>
      </c>
      <c r="P229" s="834" t="s">
        <v>896</v>
      </c>
      <c r="Q229" s="475" t="s">
        <v>891</v>
      </c>
      <c r="R229" s="264"/>
    </row>
    <row r="230" spans="13:19" x14ac:dyDescent="0.2">
      <c r="M230" s="355"/>
      <c r="N230" s="422">
        <v>0.3</v>
      </c>
      <c r="P230" s="835"/>
      <c r="Q230" s="474" t="s">
        <v>900</v>
      </c>
      <c r="R230" s="199">
        <v>2210.2600000000002</v>
      </c>
    </row>
    <row r="231" spans="13:19" x14ac:dyDescent="0.2">
      <c r="M231" s="412" t="s">
        <v>869</v>
      </c>
      <c r="N231" s="424">
        <f>SUM(N228:N230)</f>
        <v>3.2</v>
      </c>
      <c r="P231" s="835"/>
      <c r="Q231" s="474" t="s">
        <v>898</v>
      </c>
      <c r="R231" s="199">
        <v>18240</v>
      </c>
    </row>
    <row r="232" spans="13:19" x14ac:dyDescent="0.2">
      <c r="M232" s="355" t="s">
        <v>875</v>
      </c>
      <c r="N232" s="422">
        <v>1.6</v>
      </c>
      <c r="P232" s="835"/>
      <c r="Q232" s="474" t="s">
        <v>899</v>
      </c>
      <c r="R232" s="199">
        <v>0</v>
      </c>
    </row>
    <row r="233" spans="13:19" x14ac:dyDescent="0.2">
      <c r="M233" s="355"/>
      <c r="N233" s="422">
        <v>1.2</v>
      </c>
      <c r="P233" s="835"/>
      <c r="Q233" s="474" t="s">
        <v>904</v>
      </c>
      <c r="R233" s="199">
        <v>0</v>
      </c>
    </row>
    <row r="234" spans="13:19" x14ac:dyDescent="0.2">
      <c r="M234" s="355"/>
      <c r="N234" s="422">
        <v>1.2</v>
      </c>
      <c r="P234" s="835"/>
      <c r="Q234" s="474" t="s">
        <v>905</v>
      </c>
      <c r="R234" s="199">
        <v>1330</v>
      </c>
    </row>
    <row r="235" spans="13:19" x14ac:dyDescent="0.2">
      <c r="M235" s="412" t="s">
        <v>869</v>
      </c>
      <c r="N235" s="424">
        <f>SUM(N232:N234)</f>
        <v>4</v>
      </c>
      <c r="P235" s="835"/>
      <c r="Q235" s="474" t="s">
        <v>892</v>
      </c>
      <c r="R235" s="199">
        <v>0</v>
      </c>
    </row>
    <row r="236" spans="13:19" ht="13.5" thickBot="1" x14ac:dyDescent="0.25">
      <c r="M236" s="355" t="s">
        <v>877</v>
      </c>
      <c r="N236" s="422">
        <v>0.2</v>
      </c>
      <c r="P236" s="836"/>
      <c r="Q236" s="408" t="s">
        <v>330</v>
      </c>
      <c r="R236" s="242">
        <f>SUM(R229:R235)</f>
        <v>21780.260000000002</v>
      </c>
    </row>
    <row r="237" spans="13:19" ht="13.5" thickBot="1" x14ac:dyDescent="0.25">
      <c r="M237" s="355"/>
      <c r="N237" s="422">
        <v>0.6</v>
      </c>
      <c r="P237" s="830" t="s">
        <v>908</v>
      </c>
      <c r="Q237" s="831"/>
      <c r="R237" s="388">
        <f>R212+R220+R228+R236</f>
        <v>181217.3</v>
      </c>
      <c r="S237" s="213">
        <f>R206+R207+R208+R214+R215+R216+R222+R223+R224+R230+R231+R232</f>
        <v>161387.29999999999</v>
      </c>
    </row>
    <row r="238" spans="13:19" ht="13.5" thickBot="1" x14ac:dyDescent="0.25">
      <c r="M238" s="355"/>
      <c r="N238" s="422">
        <v>0.25</v>
      </c>
    </row>
    <row r="239" spans="13:19" ht="13.5" thickBot="1" x14ac:dyDescent="0.25">
      <c r="M239" s="355" t="s">
        <v>869</v>
      </c>
      <c r="N239" s="422">
        <f>SUM(N236:N238)</f>
        <v>1.05</v>
      </c>
      <c r="P239" s="832" t="s">
        <v>183</v>
      </c>
      <c r="Q239" s="833"/>
      <c r="R239" s="268" t="s">
        <v>890</v>
      </c>
    </row>
    <row r="240" spans="13:19" ht="13.5" thickBot="1" x14ac:dyDescent="0.25">
      <c r="M240" s="356" t="s">
        <v>881</v>
      </c>
      <c r="N240" s="423">
        <f>N239+N235+N231+N227+N223+N219+N215+N211+N207+N203+N199+N195</f>
        <v>54.1</v>
      </c>
      <c r="P240" s="834" t="s">
        <v>893</v>
      </c>
      <c r="Q240" s="475" t="s">
        <v>891</v>
      </c>
      <c r="R240" s="264"/>
    </row>
    <row r="241" spans="13:18" ht="13.5" thickBot="1" x14ac:dyDescent="0.25">
      <c r="P241" s="835"/>
      <c r="Q241" s="474" t="s">
        <v>900</v>
      </c>
      <c r="R241" s="199">
        <v>1254.1999999999998</v>
      </c>
    </row>
    <row r="242" spans="13:18" ht="13.5" thickBot="1" x14ac:dyDescent="0.25">
      <c r="M242" s="357" t="s">
        <v>180</v>
      </c>
      <c r="N242" s="421" t="s">
        <v>867</v>
      </c>
      <c r="P242" s="835"/>
      <c r="Q242" s="474" t="s">
        <v>898</v>
      </c>
      <c r="R242" s="199">
        <v>81567</v>
      </c>
    </row>
    <row r="243" spans="13:18" x14ac:dyDescent="0.2">
      <c r="M243" s="354" t="s">
        <v>878</v>
      </c>
      <c r="N243" s="425">
        <v>1.8</v>
      </c>
      <c r="P243" s="835"/>
      <c r="Q243" s="474" t="s">
        <v>899</v>
      </c>
      <c r="R243" s="199">
        <v>36280.5</v>
      </c>
    </row>
    <row r="244" spans="13:18" x14ac:dyDescent="0.2">
      <c r="M244" s="355"/>
      <c r="N244" s="422">
        <v>2.1</v>
      </c>
      <c r="P244" s="835"/>
      <c r="Q244" s="474" t="s">
        <v>904</v>
      </c>
      <c r="R244" s="199">
        <v>4000</v>
      </c>
    </row>
    <row r="245" spans="13:18" x14ac:dyDescent="0.2">
      <c r="M245" s="355"/>
      <c r="N245" s="422">
        <v>1</v>
      </c>
      <c r="P245" s="835"/>
      <c r="Q245" s="474" t="s">
        <v>905</v>
      </c>
      <c r="R245" s="199">
        <v>1787.4</v>
      </c>
    </row>
    <row r="246" spans="13:18" x14ac:dyDescent="0.2">
      <c r="M246" s="355"/>
      <c r="N246" s="422">
        <v>0.6</v>
      </c>
      <c r="P246" s="835"/>
      <c r="Q246" s="474" t="s">
        <v>892</v>
      </c>
      <c r="R246" s="199">
        <v>0</v>
      </c>
    </row>
    <row r="247" spans="13:18" ht="13.5" thickBot="1" x14ac:dyDescent="0.25">
      <c r="M247" s="412" t="s">
        <v>869</v>
      </c>
      <c r="N247" s="424">
        <f>SUM(N243:N246)</f>
        <v>5.5</v>
      </c>
      <c r="P247" s="836"/>
      <c r="Q247" s="408" t="s">
        <v>330</v>
      </c>
      <c r="R247" s="242">
        <f>SUM(R240:R246)</f>
        <v>124889.09999999999</v>
      </c>
    </row>
    <row r="248" spans="13:18" x14ac:dyDescent="0.2">
      <c r="M248" s="355" t="s">
        <v>879</v>
      </c>
      <c r="N248" s="422">
        <v>0.8</v>
      </c>
      <c r="P248" s="834" t="s">
        <v>894</v>
      </c>
      <c r="Q248" s="475" t="s">
        <v>891</v>
      </c>
      <c r="R248" s="264"/>
    </row>
    <row r="249" spans="13:18" x14ac:dyDescent="0.2">
      <c r="M249" s="355"/>
      <c r="N249" s="422">
        <v>0.6</v>
      </c>
      <c r="P249" s="835"/>
      <c r="Q249" s="474" t="s">
        <v>900</v>
      </c>
      <c r="R249" s="199">
        <v>5843.3</v>
      </c>
    </row>
    <row r="250" spans="13:18" x14ac:dyDescent="0.2">
      <c r="M250" s="355"/>
      <c r="N250" s="422">
        <v>0.6</v>
      </c>
      <c r="P250" s="835"/>
      <c r="Q250" s="474" t="s">
        <v>898</v>
      </c>
      <c r="R250" s="199">
        <v>49506</v>
      </c>
    </row>
    <row r="251" spans="13:18" x14ac:dyDescent="0.2">
      <c r="M251" s="355"/>
      <c r="N251" s="422">
        <v>0</v>
      </c>
      <c r="P251" s="835"/>
      <c r="Q251" s="474" t="s">
        <v>899</v>
      </c>
      <c r="R251" s="199">
        <v>4446</v>
      </c>
    </row>
    <row r="252" spans="13:18" x14ac:dyDescent="0.2">
      <c r="M252" s="412" t="s">
        <v>869</v>
      </c>
      <c r="N252" s="424">
        <f>SUM(N248:N251)</f>
        <v>2</v>
      </c>
      <c r="P252" s="835"/>
      <c r="Q252" s="474" t="s">
        <v>904</v>
      </c>
      <c r="R252" s="199">
        <v>0</v>
      </c>
    </row>
    <row r="253" spans="13:18" x14ac:dyDescent="0.2">
      <c r="M253" s="355" t="s">
        <v>880</v>
      </c>
      <c r="N253" s="422">
        <v>1.2</v>
      </c>
      <c r="P253" s="835"/>
      <c r="Q253" s="474" t="s">
        <v>905</v>
      </c>
      <c r="R253" s="199">
        <v>0</v>
      </c>
    </row>
    <row r="254" spans="13:18" x14ac:dyDescent="0.2">
      <c r="M254" s="355"/>
      <c r="N254" s="422">
        <v>1.2</v>
      </c>
      <c r="P254" s="835"/>
      <c r="Q254" s="474" t="s">
        <v>892</v>
      </c>
      <c r="R254" s="199">
        <v>0</v>
      </c>
    </row>
    <row r="255" spans="13:18" ht="13.5" thickBot="1" x14ac:dyDescent="0.25">
      <c r="M255" s="355"/>
      <c r="N255" s="422">
        <v>1.7</v>
      </c>
      <c r="P255" s="836"/>
      <c r="Q255" s="408" t="s">
        <v>330</v>
      </c>
      <c r="R255" s="242">
        <f>SUM(R248:R254)</f>
        <v>59795.3</v>
      </c>
    </row>
    <row r="256" spans="13:18" x14ac:dyDescent="0.2">
      <c r="M256" s="355"/>
      <c r="N256" s="422">
        <v>0.2</v>
      </c>
      <c r="P256" s="834" t="s">
        <v>895</v>
      </c>
      <c r="Q256" s="475" t="s">
        <v>891</v>
      </c>
      <c r="R256" s="264"/>
    </row>
    <row r="257" spans="13:19" x14ac:dyDescent="0.2">
      <c r="M257" s="412" t="s">
        <v>869</v>
      </c>
      <c r="N257" s="424">
        <f>SUM(N253:N256)</f>
        <v>4.3</v>
      </c>
      <c r="P257" s="835"/>
      <c r="Q257" s="474" t="s">
        <v>900</v>
      </c>
      <c r="R257" s="199">
        <v>3456.6499999999992</v>
      </c>
    </row>
    <row r="258" spans="13:19" x14ac:dyDescent="0.2">
      <c r="M258" s="355" t="s">
        <v>868</v>
      </c>
      <c r="N258" s="422">
        <v>1.2</v>
      </c>
      <c r="P258" s="835"/>
      <c r="Q258" s="474" t="s">
        <v>898</v>
      </c>
      <c r="R258" s="199">
        <v>23826</v>
      </c>
    </row>
    <row r="259" spans="13:19" x14ac:dyDescent="0.2">
      <c r="M259" s="355"/>
      <c r="N259" s="422">
        <v>2.2999999999999998</v>
      </c>
      <c r="P259" s="835"/>
      <c r="Q259" s="474" t="s">
        <v>899</v>
      </c>
      <c r="R259" s="199">
        <v>0</v>
      </c>
    </row>
    <row r="260" spans="13:19" x14ac:dyDescent="0.2">
      <c r="M260" s="355"/>
      <c r="N260" s="422">
        <v>0</v>
      </c>
      <c r="P260" s="835"/>
      <c r="Q260" s="474" t="s">
        <v>904</v>
      </c>
      <c r="R260" s="199">
        <v>8000</v>
      </c>
    </row>
    <row r="261" spans="13:19" x14ac:dyDescent="0.2">
      <c r="M261" s="355"/>
      <c r="N261" s="422">
        <v>0.2</v>
      </c>
      <c r="P261" s="835"/>
      <c r="Q261" s="474" t="s">
        <v>905</v>
      </c>
      <c r="R261" s="199">
        <v>4276.8999999999996</v>
      </c>
    </row>
    <row r="262" spans="13:19" x14ac:dyDescent="0.2">
      <c r="M262" s="412" t="s">
        <v>869</v>
      </c>
      <c r="N262" s="424">
        <f>SUM(N258:N261)</f>
        <v>3.7</v>
      </c>
      <c r="P262" s="835"/>
      <c r="Q262" s="474" t="s">
        <v>892</v>
      </c>
      <c r="R262" s="199">
        <v>0</v>
      </c>
    </row>
    <row r="263" spans="13:19" ht="13.5" thickBot="1" x14ac:dyDescent="0.25">
      <c r="M263" s="355" t="s">
        <v>870</v>
      </c>
      <c r="N263" s="422">
        <v>1.6</v>
      </c>
      <c r="P263" s="836"/>
      <c r="Q263" s="408" t="s">
        <v>330</v>
      </c>
      <c r="R263" s="242">
        <f>SUM(R256:R262)</f>
        <v>39559.549999999996</v>
      </c>
    </row>
    <row r="264" spans="13:19" x14ac:dyDescent="0.2">
      <c r="M264" s="355"/>
      <c r="N264" s="422">
        <v>2.8</v>
      </c>
      <c r="P264" s="834" t="s">
        <v>896</v>
      </c>
      <c r="Q264" s="475" t="s">
        <v>891</v>
      </c>
      <c r="R264" s="264"/>
    </row>
    <row r="265" spans="13:19" x14ac:dyDescent="0.2">
      <c r="M265" s="355"/>
      <c r="N265" s="422">
        <v>1.5</v>
      </c>
      <c r="P265" s="835"/>
      <c r="Q265" s="474" t="s">
        <v>900</v>
      </c>
      <c r="R265" s="199">
        <v>2468.7499999999995</v>
      </c>
    </row>
    <row r="266" spans="13:19" x14ac:dyDescent="0.2">
      <c r="M266" s="355"/>
      <c r="N266" s="422">
        <v>0.8</v>
      </c>
      <c r="P266" s="835"/>
      <c r="Q266" s="474" t="s">
        <v>898</v>
      </c>
      <c r="R266" s="199">
        <v>12094.2</v>
      </c>
    </row>
    <row r="267" spans="13:19" x14ac:dyDescent="0.2">
      <c r="M267" s="412" t="s">
        <v>869</v>
      </c>
      <c r="N267" s="424">
        <f>SUM(N263:N266)</f>
        <v>6.7</v>
      </c>
      <c r="P267" s="835"/>
      <c r="Q267" s="474" t="s">
        <v>899</v>
      </c>
      <c r="R267" s="199">
        <v>0</v>
      </c>
    </row>
    <row r="268" spans="13:19" x14ac:dyDescent="0.2">
      <c r="M268" s="355" t="s">
        <v>871</v>
      </c>
      <c r="N268" s="422">
        <v>0.3</v>
      </c>
      <c r="P268" s="835"/>
      <c r="Q268" s="474" t="s">
        <v>904</v>
      </c>
      <c r="R268" s="199">
        <v>0</v>
      </c>
    </row>
    <row r="269" spans="13:19" x14ac:dyDescent="0.2">
      <c r="M269" s="355"/>
      <c r="N269" s="422">
        <v>0.4</v>
      </c>
      <c r="P269" s="835"/>
      <c r="Q269" s="474" t="s">
        <v>905</v>
      </c>
      <c r="R269" s="199">
        <v>1269.3</v>
      </c>
    </row>
    <row r="270" spans="13:19" x14ac:dyDescent="0.2">
      <c r="M270" s="355"/>
      <c r="N270" s="422">
        <v>0.2</v>
      </c>
      <c r="P270" s="835"/>
      <c r="Q270" s="474" t="s">
        <v>892</v>
      </c>
      <c r="R270" s="199">
        <v>0</v>
      </c>
    </row>
    <row r="271" spans="13:19" ht="13.5" thickBot="1" x14ac:dyDescent="0.25">
      <c r="M271" s="355"/>
      <c r="N271" s="422">
        <v>0.2</v>
      </c>
      <c r="P271" s="836"/>
      <c r="Q271" s="408" t="s">
        <v>330</v>
      </c>
      <c r="R271" s="242">
        <f>SUM(R264:R270)</f>
        <v>15832.25</v>
      </c>
    </row>
    <row r="272" spans="13:19" ht="13.5" thickBot="1" x14ac:dyDescent="0.25">
      <c r="M272" s="412" t="s">
        <v>869</v>
      </c>
      <c r="N272" s="424">
        <f>SUM(N268:N271)</f>
        <v>1.0999999999999999</v>
      </c>
      <c r="P272" s="830" t="s">
        <v>909</v>
      </c>
      <c r="Q272" s="831"/>
      <c r="R272" s="388">
        <f>R247+R255+R263+R271</f>
        <v>240076.19999999998</v>
      </c>
      <c r="S272" s="213">
        <f>R241+R242+R243+R249+R250+R251+R257+R258+R259+R265+R266+R267</f>
        <v>220742.6</v>
      </c>
    </row>
    <row r="273" spans="13:18" ht="13.5" thickBot="1" x14ac:dyDescent="0.25">
      <c r="M273" s="355" t="s">
        <v>872</v>
      </c>
      <c r="N273" s="422">
        <v>4.5999999999999996</v>
      </c>
    </row>
    <row r="274" spans="13:18" ht="13.5" thickBot="1" x14ac:dyDescent="0.25">
      <c r="M274" s="355"/>
      <c r="N274" s="422">
        <v>7</v>
      </c>
      <c r="P274" s="832" t="s">
        <v>184</v>
      </c>
      <c r="Q274" s="833"/>
      <c r="R274" s="268" t="s">
        <v>890</v>
      </c>
    </row>
    <row r="275" spans="13:18" x14ac:dyDescent="0.2">
      <c r="M275" s="355"/>
      <c r="N275" s="422">
        <v>3.6</v>
      </c>
      <c r="P275" s="834" t="s">
        <v>893</v>
      </c>
      <c r="Q275" s="475" t="s">
        <v>891</v>
      </c>
      <c r="R275" s="264"/>
    </row>
    <row r="276" spans="13:18" x14ac:dyDescent="0.2">
      <c r="M276" s="355"/>
      <c r="N276" s="422">
        <v>2.4</v>
      </c>
      <c r="P276" s="835"/>
      <c r="Q276" s="474" t="s">
        <v>900</v>
      </c>
      <c r="R276" s="199">
        <v>2403.42</v>
      </c>
    </row>
    <row r="277" spans="13:18" x14ac:dyDescent="0.2">
      <c r="M277" s="412" t="s">
        <v>869</v>
      </c>
      <c r="N277" s="424">
        <f>SUM(N273:N276)</f>
        <v>17.599999999999998</v>
      </c>
      <c r="P277" s="835"/>
      <c r="Q277" s="474" t="s">
        <v>898</v>
      </c>
      <c r="R277" s="199">
        <v>52953.599999999999</v>
      </c>
    </row>
    <row r="278" spans="13:18" x14ac:dyDescent="0.2">
      <c r="M278" s="355" t="s">
        <v>873</v>
      </c>
      <c r="N278" s="422">
        <v>2.2999999999999998</v>
      </c>
      <c r="P278" s="835"/>
      <c r="Q278" s="474" t="s">
        <v>899</v>
      </c>
      <c r="R278" s="199">
        <v>0</v>
      </c>
    </row>
    <row r="279" spans="13:18" x14ac:dyDescent="0.2">
      <c r="M279" s="355"/>
      <c r="N279" s="422">
        <v>2.8</v>
      </c>
      <c r="P279" s="835"/>
      <c r="Q279" s="474" t="s">
        <v>904</v>
      </c>
      <c r="R279" s="199">
        <v>0</v>
      </c>
    </row>
    <row r="280" spans="13:18" x14ac:dyDescent="0.2">
      <c r="M280" s="355"/>
      <c r="N280" s="422">
        <v>1.2</v>
      </c>
      <c r="P280" s="835"/>
      <c r="Q280" s="474" t="s">
        <v>905</v>
      </c>
      <c r="R280" s="199">
        <v>513.59999999999991</v>
      </c>
    </row>
    <row r="281" spans="13:18" x14ac:dyDescent="0.2">
      <c r="M281" s="355"/>
      <c r="N281" s="422">
        <v>0.6</v>
      </c>
      <c r="P281" s="835"/>
      <c r="Q281" s="474" t="s">
        <v>892</v>
      </c>
      <c r="R281" s="199">
        <v>0</v>
      </c>
    </row>
    <row r="282" spans="13:18" ht="13.5" thickBot="1" x14ac:dyDescent="0.25">
      <c r="M282" s="412" t="s">
        <v>869</v>
      </c>
      <c r="N282" s="424">
        <f>SUM(N278:N281)</f>
        <v>6.8999999999999995</v>
      </c>
      <c r="P282" s="836"/>
      <c r="Q282" s="408" t="s">
        <v>330</v>
      </c>
      <c r="R282" s="242">
        <f>SUM(R275:R281)</f>
        <v>55870.619999999995</v>
      </c>
    </row>
    <row r="283" spans="13:18" x14ac:dyDescent="0.2">
      <c r="M283" s="355" t="s">
        <v>876</v>
      </c>
      <c r="N283" s="422">
        <v>0.65</v>
      </c>
      <c r="P283" s="834" t="s">
        <v>894</v>
      </c>
      <c r="Q283" s="475" t="s">
        <v>891</v>
      </c>
      <c r="R283" s="264"/>
    </row>
    <row r="284" spans="13:18" x14ac:dyDescent="0.2">
      <c r="M284" s="355"/>
      <c r="N284" s="422">
        <v>1.2</v>
      </c>
      <c r="P284" s="835"/>
      <c r="Q284" s="474" t="s">
        <v>900</v>
      </c>
      <c r="R284" s="199">
        <v>3854.55</v>
      </c>
    </row>
    <row r="285" spans="13:18" x14ac:dyDescent="0.2">
      <c r="M285" s="355"/>
      <c r="N285" s="422">
        <v>0.3</v>
      </c>
      <c r="P285" s="835"/>
      <c r="Q285" s="474" t="s">
        <v>898</v>
      </c>
      <c r="R285" s="199">
        <v>22857.599999999999</v>
      </c>
    </row>
    <row r="286" spans="13:18" x14ac:dyDescent="0.2">
      <c r="M286" s="355"/>
      <c r="N286" s="422">
        <v>0.15</v>
      </c>
      <c r="P286" s="835"/>
      <c r="Q286" s="474" t="s">
        <v>899</v>
      </c>
      <c r="R286" s="199">
        <v>0</v>
      </c>
    </row>
    <row r="287" spans="13:18" x14ac:dyDescent="0.2">
      <c r="M287" s="412" t="s">
        <v>869</v>
      </c>
      <c r="N287" s="424">
        <f>SUM(N283:N286)</f>
        <v>2.2999999999999998</v>
      </c>
      <c r="P287" s="835"/>
      <c r="Q287" s="474" t="s">
        <v>904</v>
      </c>
      <c r="R287" s="199">
        <v>0</v>
      </c>
    </row>
    <row r="288" spans="13:18" x14ac:dyDescent="0.2">
      <c r="M288" s="355" t="s">
        <v>874</v>
      </c>
      <c r="N288" s="422">
        <v>1.3</v>
      </c>
      <c r="P288" s="835"/>
      <c r="Q288" s="474" t="s">
        <v>905</v>
      </c>
      <c r="R288" s="199">
        <v>1571.9999999999998</v>
      </c>
    </row>
    <row r="289" spans="13:18" x14ac:dyDescent="0.2">
      <c r="M289" s="355"/>
      <c r="N289" s="422">
        <v>1.6</v>
      </c>
      <c r="P289" s="835"/>
      <c r="Q289" s="474" t="s">
        <v>892</v>
      </c>
      <c r="R289" s="199">
        <v>148.03</v>
      </c>
    </row>
    <row r="290" spans="13:18" ht="13.5" thickBot="1" x14ac:dyDescent="0.25">
      <c r="M290" s="355"/>
      <c r="N290" s="422">
        <v>1.6</v>
      </c>
      <c r="P290" s="836"/>
      <c r="Q290" s="408" t="s">
        <v>330</v>
      </c>
      <c r="R290" s="242">
        <f>SUM(R283:R289)</f>
        <v>28432.179999999997</v>
      </c>
    </row>
    <row r="291" spans="13:18" x14ac:dyDescent="0.2">
      <c r="M291" s="355"/>
      <c r="N291" s="422">
        <v>0.3</v>
      </c>
      <c r="P291" s="834" t="s">
        <v>895</v>
      </c>
      <c r="Q291" s="475" t="s">
        <v>891</v>
      </c>
      <c r="R291" s="264"/>
    </row>
    <row r="292" spans="13:18" x14ac:dyDescent="0.2">
      <c r="M292" s="412" t="s">
        <v>869</v>
      </c>
      <c r="N292" s="424">
        <f>SUM(N288:N291)</f>
        <v>4.8</v>
      </c>
      <c r="P292" s="835"/>
      <c r="Q292" s="474" t="s">
        <v>900</v>
      </c>
      <c r="R292" s="199">
        <v>9635</v>
      </c>
    </row>
    <row r="293" spans="13:18" x14ac:dyDescent="0.2">
      <c r="M293" s="355" t="s">
        <v>875</v>
      </c>
      <c r="N293" s="422">
        <v>1.6</v>
      </c>
      <c r="P293" s="835"/>
      <c r="Q293" s="474" t="s">
        <v>898</v>
      </c>
      <c r="R293" s="199">
        <v>25029</v>
      </c>
    </row>
    <row r="294" spans="13:18" x14ac:dyDescent="0.2">
      <c r="M294" s="355"/>
      <c r="N294" s="422">
        <v>1.2</v>
      </c>
      <c r="P294" s="835"/>
      <c r="Q294" s="474" t="s">
        <v>899</v>
      </c>
      <c r="R294" s="199">
        <v>0</v>
      </c>
    </row>
    <row r="295" spans="13:18" x14ac:dyDescent="0.2">
      <c r="M295" s="355"/>
      <c r="N295" s="422">
        <v>1.2</v>
      </c>
      <c r="P295" s="835"/>
      <c r="Q295" s="474" t="s">
        <v>904</v>
      </c>
      <c r="R295" s="199">
        <v>2000</v>
      </c>
    </row>
    <row r="296" spans="13:18" x14ac:dyDescent="0.2">
      <c r="M296" s="355"/>
      <c r="N296" s="422">
        <v>0.2</v>
      </c>
      <c r="P296" s="835"/>
      <c r="Q296" s="474" t="s">
        <v>905</v>
      </c>
      <c r="R296" s="199">
        <v>2855.9999999999995</v>
      </c>
    </row>
    <row r="297" spans="13:18" x14ac:dyDescent="0.2">
      <c r="M297" s="412" t="s">
        <v>869</v>
      </c>
      <c r="N297" s="424">
        <f>SUM(N293:N296)</f>
        <v>4.2</v>
      </c>
      <c r="P297" s="835"/>
      <c r="Q297" s="474" t="s">
        <v>892</v>
      </c>
      <c r="R297" s="199">
        <v>102.83</v>
      </c>
    </row>
    <row r="298" spans="13:18" ht="13.5" thickBot="1" x14ac:dyDescent="0.25">
      <c r="M298" s="355" t="s">
        <v>877</v>
      </c>
      <c r="N298" s="422">
        <v>0.2</v>
      </c>
      <c r="P298" s="836"/>
      <c r="Q298" s="408" t="s">
        <v>330</v>
      </c>
      <c r="R298" s="242">
        <f>SUM(R291:R297)</f>
        <v>39622.83</v>
      </c>
    </row>
    <row r="299" spans="13:18" x14ac:dyDescent="0.2">
      <c r="M299" s="355"/>
      <c r="N299" s="422">
        <v>0.6</v>
      </c>
      <c r="P299" s="834" t="s">
        <v>896</v>
      </c>
      <c r="Q299" s="475" t="s">
        <v>891</v>
      </c>
      <c r="R299" s="264"/>
    </row>
    <row r="300" spans="13:18" x14ac:dyDescent="0.2">
      <c r="M300" s="355"/>
      <c r="N300" s="422">
        <v>0.2</v>
      </c>
      <c r="P300" s="835"/>
      <c r="Q300" s="474" t="s">
        <v>900</v>
      </c>
      <c r="R300" s="199">
        <v>6850</v>
      </c>
    </row>
    <row r="301" spans="13:18" x14ac:dyDescent="0.2">
      <c r="M301" s="355"/>
      <c r="N301" s="422">
        <v>0.25</v>
      </c>
      <c r="P301" s="835"/>
      <c r="Q301" s="474" t="s">
        <v>898</v>
      </c>
      <c r="R301" s="199">
        <v>22971</v>
      </c>
    </row>
    <row r="302" spans="13:18" x14ac:dyDescent="0.2">
      <c r="M302" s="355" t="s">
        <v>869</v>
      </c>
      <c r="N302" s="422">
        <f>SUM(N298:N301)</f>
        <v>1.25</v>
      </c>
      <c r="P302" s="835"/>
      <c r="Q302" s="474" t="s">
        <v>899</v>
      </c>
      <c r="R302" s="199">
        <v>0</v>
      </c>
    </row>
    <row r="303" spans="13:18" ht="13.5" thickBot="1" x14ac:dyDescent="0.25">
      <c r="M303" s="356" t="s">
        <v>881</v>
      </c>
      <c r="N303" s="423">
        <f>N302+N297+N292+N287+N282+N277+N272+N267+N262+N257+N252+N247</f>
        <v>60.35</v>
      </c>
      <c r="P303" s="835"/>
      <c r="Q303" s="474" t="s">
        <v>904</v>
      </c>
      <c r="R303" s="199">
        <v>0</v>
      </c>
    </row>
    <row r="304" spans="13:18" ht="13.5" thickBot="1" x14ac:dyDescent="0.25">
      <c r="P304" s="835"/>
      <c r="Q304" s="474" t="s">
        <v>905</v>
      </c>
      <c r="R304" s="199">
        <v>513.59999999999991</v>
      </c>
    </row>
    <row r="305" spans="13:19" ht="13.5" thickBot="1" x14ac:dyDescent="0.25">
      <c r="M305" s="357" t="s">
        <v>181</v>
      </c>
      <c r="N305" s="421" t="s">
        <v>867</v>
      </c>
      <c r="P305" s="835"/>
      <c r="Q305" s="474" t="s">
        <v>892</v>
      </c>
      <c r="R305" s="199">
        <v>0</v>
      </c>
    </row>
    <row r="306" spans="13:19" ht="13.5" thickBot="1" x14ac:dyDescent="0.25">
      <c r="M306" s="354" t="s">
        <v>878</v>
      </c>
      <c r="N306" s="425">
        <v>2.2000000000000002</v>
      </c>
      <c r="P306" s="836"/>
      <c r="Q306" s="408" t="s">
        <v>330</v>
      </c>
      <c r="R306" s="242">
        <f>SUM(R299:R305)</f>
        <v>30334.6</v>
      </c>
    </row>
    <row r="307" spans="13:19" ht="13.5" thickBot="1" x14ac:dyDescent="0.25">
      <c r="M307" s="355"/>
      <c r="N307" s="422">
        <v>2.6</v>
      </c>
      <c r="P307" s="830" t="s">
        <v>910</v>
      </c>
      <c r="Q307" s="831"/>
      <c r="R307" s="388">
        <f>R282+R290+R298+R306</f>
        <v>154260.22999999998</v>
      </c>
      <c r="S307" s="213">
        <f>R276+R277+R278+R284+R285+R286+R292+R293+R294+R300+R301+R302</f>
        <v>146554.16999999998</v>
      </c>
    </row>
    <row r="308" spans="13:19" ht="13.5" thickBot="1" x14ac:dyDescent="0.25">
      <c r="M308" s="355"/>
      <c r="N308" s="422">
        <v>1.2</v>
      </c>
    </row>
    <row r="309" spans="13:19" ht="13.5" thickBot="1" x14ac:dyDescent="0.25">
      <c r="M309" s="355"/>
      <c r="N309" s="422">
        <v>0.6</v>
      </c>
      <c r="P309" s="832" t="s">
        <v>185</v>
      </c>
      <c r="Q309" s="833"/>
      <c r="R309" s="268" t="s">
        <v>890</v>
      </c>
    </row>
    <row r="310" spans="13:19" x14ac:dyDescent="0.2">
      <c r="M310" s="412" t="s">
        <v>869</v>
      </c>
      <c r="N310" s="424">
        <f>SUM(N306:N309)</f>
        <v>6.6000000000000005</v>
      </c>
      <c r="P310" s="834" t="s">
        <v>893</v>
      </c>
      <c r="Q310" s="475" t="s">
        <v>891</v>
      </c>
      <c r="R310" s="264"/>
    </row>
    <row r="311" spans="13:19" x14ac:dyDescent="0.2">
      <c r="M311" s="355" t="s">
        <v>879</v>
      </c>
      <c r="N311" s="422">
        <v>0.8</v>
      </c>
      <c r="P311" s="835"/>
      <c r="Q311" s="474" t="s">
        <v>900</v>
      </c>
      <c r="R311" s="199">
        <v>3485</v>
      </c>
    </row>
    <row r="312" spans="13:19" x14ac:dyDescent="0.2">
      <c r="M312" s="355"/>
      <c r="N312" s="422">
        <v>1.2</v>
      </c>
      <c r="P312" s="835"/>
      <c r="Q312" s="474" t="s">
        <v>898</v>
      </c>
      <c r="R312" s="199">
        <v>30039</v>
      </c>
    </row>
    <row r="313" spans="13:19" x14ac:dyDescent="0.2">
      <c r="M313" s="355"/>
      <c r="N313" s="422">
        <v>0.6</v>
      </c>
      <c r="P313" s="835"/>
      <c r="Q313" s="474" t="s">
        <v>899</v>
      </c>
      <c r="R313" s="199">
        <v>0</v>
      </c>
    </row>
    <row r="314" spans="13:19" x14ac:dyDescent="0.2">
      <c r="M314" s="355"/>
      <c r="N314" s="422">
        <v>0</v>
      </c>
      <c r="P314" s="835"/>
      <c r="Q314" s="474" t="s">
        <v>904</v>
      </c>
      <c r="R314" s="199">
        <v>0</v>
      </c>
    </row>
    <row r="315" spans="13:19" x14ac:dyDescent="0.2">
      <c r="M315" s="412" t="s">
        <v>869</v>
      </c>
      <c r="N315" s="424">
        <f>SUM(N311:N314)</f>
        <v>2.6</v>
      </c>
      <c r="P315" s="835"/>
      <c r="Q315" s="474" t="s">
        <v>905</v>
      </c>
      <c r="R315" s="199">
        <v>500</v>
      </c>
    </row>
    <row r="316" spans="13:19" x14ac:dyDescent="0.2">
      <c r="M316" s="355" t="s">
        <v>880</v>
      </c>
      <c r="N316" s="422">
        <v>1.2</v>
      </c>
      <c r="P316" s="835"/>
      <c r="Q316" s="474" t="s">
        <v>892</v>
      </c>
      <c r="R316" s="199">
        <v>0</v>
      </c>
    </row>
    <row r="317" spans="13:19" ht="13.5" thickBot="1" x14ac:dyDescent="0.25">
      <c r="M317" s="355"/>
      <c r="N317" s="422">
        <v>2.4</v>
      </c>
      <c r="P317" s="836"/>
      <c r="Q317" s="408" t="s">
        <v>330</v>
      </c>
      <c r="R317" s="242">
        <f>SUM(R310:R316)</f>
        <v>34024</v>
      </c>
    </row>
    <row r="318" spans="13:19" x14ac:dyDescent="0.2">
      <c r="M318" s="355"/>
      <c r="N318" s="422">
        <v>1.6</v>
      </c>
      <c r="P318" s="834" t="s">
        <v>894</v>
      </c>
      <c r="Q318" s="475" t="s">
        <v>891</v>
      </c>
      <c r="R318" s="264"/>
    </row>
    <row r="319" spans="13:19" x14ac:dyDescent="0.2">
      <c r="M319" s="355"/>
      <c r="N319" s="422">
        <v>0.2</v>
      </c>
      <c r="P319" s="835"/>
      <c r="Q319" s="474" t="s">
        <v>900</v>
      </c>
      <c r="R319" s="199">
        <v>8440</v>
      </c>
    </row>
    <row r="320" spans="13:19" x14ac:dyDescent="0.2">
      <c r="M320" s="412" t="s">
        <v>869</v>
      </c>
      <c r="N320" s="424">
        <f>SUM(N316:N319)</f>
        <v>5.3999999999999995</v>
      </c>
      <c r="P320" s="835"/>
      <c r="Q320" s="474" t="s">
        <v>898</v>
      </c>
      <c r="R320" s="199">
        <v>12540</v>
      </c>
    </row>
    <row r="321" spans="13:18" x14ac:dyDescent="0.2">
      <c r="M321" s="355" t="s">
        <v>868</v>
      </c>
      <c r="N321" s="422">
        <v>1.2</v>
      </c>
      <c r="P321" s="835"/>
      <c r="Q321" s="474" t="s">
        <v>899</v>
      </c>
      <c r="R321" s="199">
        <v>0</v>
      </c>
    </row>
    <row r="322" spans="13:18" x14ac:dyDescent="0.2">
      <c r="M322" s="355"/>
      <c r="N322" s="422">
        <v>1.2</v>
      </c>
      <c r="P322" s="835"/>
      <c r="Q322" s="474" t="s">
        <v>904</v>
      </c>
      <c r="R322" s="199">
        <v>0</v>
      </c>
    </row>
    <row r="323" spans="13:18" x14ac:dyDescent="0.2">
      <c r="M323" s="355"/>
      <c r="N323" s="422">
        <v>0</v>
      </c>
      <c r="P323" s="835"/>
      <c r="Q323" s="474" t="s">
        <v>905</v>
      </c>
      <c r="R323" s="199">
        <v>1610</v>
      </c>
    </row>
    <row r="324" spans="13:18" x14ac:dyDescent="0.2">
      <c r="M324" s="355"/>
      <c r="N324" s="422">
        <v>0.2</v>
      </c>
      <c r="P324" s="835"/>
      <c r="Q324" s="474" t="s">
        <v>892</v>
      </c>
      <c r="R324" s="199">
        <v>148.03</v>
      </c>
    </row>
    <row r="325" spans="13:18" ht="13.5" thickBot="1" x14ac:dyDescent="0.25">
      <c r="M325" s="412" t="s">
        <v>869</v>
      </c>
      <c r="N325" s="424">
        <f>SUM(N321:N324)</f>
        <v>2.6</v>
      </c>
      <c r="P325" s="836"/>
      <c r="Q325" s="408" t="s">
        <v>330</v>
      </c>
      <c r="R325" s="242">
        <f>SUM(R318:R324)</f>
        <v>22738.03</v>
      </c>
    </row>
    <row r="326" spans="13:18" x14ac:dyDescent="0.2">
      <c r="M326" s="355" t="s">
        <v>870</v>
      </c>
      <c r="N326" s="422">
        <v>2.2000000000000002</v>
      </c>
      <c r="P326" s="834" t="s">
        <v>895</v>
      </c>
      <c r="Q326" s="475" t="s">
        <v>891</v>
      </c>
      <c r="R326" s="264"/>
    </row>
    <row r="327" spans="13:18" x14ac:dyDescent="0.2">
      <c r="M327" s="355"/>
      <c r="N327" s="422">
        <v>6.5</v>
      </c>
      <c r="P327" s="835"/>
      <c r="Q327" s="474" t="s">
        <v>900</v>
      </c>
      <c r="R327" s="199">
        <v>5820.52</v>
      </c>
    </row>
    <row r="328" spans="13:18" x14ac:dyDescent="0.2">
      <c r="M328" s="355"/>
      <c r="N328" s="422">
        <v>4.8</v>
      </c>
      <c r="P328" s="835"/>
      <c r="Q328" s="474" t="s">
        <v>898</v>
      </c>
      <c r="R328" s="199">
        <v>14650</v>
      </c>
    </row>
    <row r="329" spans="13:18" x14ac:dyDescent="0.2">
      <c r="M329" s="355"/>
      <c r="N329" s="422">
        <v>0.8</v>
      </c>
      <c r="P329" s="835"/>
      <c r="Q329" s="474" t="s">
        <v>899</v>
      </c>
      <c r="R329" s="199">
        <v>0</v>
      </c>
    </row>
    <row r="330" spans="13:18" x14ac:dyDescent="0.2">
      <c r="M330" s="412" t="s">
        <v>869</v>
      </c>
      <c r="N330" s="424">
        <f>SUM(N326:N329)</f>
        <v>14.3</v>
      </c>
      <c r="P330" s="835"/>
      <c r="Q330" s="474" t="s">
        <v>904</v>
      </c>
      <c r="R330" s="199">
        <v>4000</v>
      </c>
    </row>
    <row r="331" spans="13:18" x14ac:dyDescent="0.2">
      <c r="M331" s="355" t="s">
        <v>871</v>
      </c>
      <c r="N331" s="422">
        <v>0.3</v>
      </c>
      <c r="P331" s="835"/>
      <c r="Q331" s="474" t="s">
        <v>905</v>
      </c>
      <c r="R331" s="199">
        <v>3911</v>
      </c>
    </row>
    <row r="332" spans="13:18" x14ac:dyDescent="0.2">
      <c r="M332" s="355"/>
      <c r="N332" s="422">
        <v>0.4</v>
      </c>
      <c r="P332" s="835"/>
      <c r="Q332" s="474" t="s">
        <v>892</v>
      </c>
      <c r="R332" s="199">
        <v>102.83</v>
      </c>
    </row>
    <row r="333" spans="13:18" ht="13.5" thickBot="1" x14ac:dyDescent="0.25">
      <c r="M333" s="355"/>
      <c r="N333" s="422">
        <v>0.2</v>
      </c>
      <c r="P333" s="836"/>
      <c r="Q333" s="408" t="s">
        <v>330</v>
      </c>
      <c r="R333" s="242">
        <f>SUM(R326:R332)</f>
        <v>28484.350000000002</v>
      </c>
    </row>
    <row r="334" spans="13:18" x14ac:dyDescent="0.2">
      <c r="M334" s="355"/>
      <c r="N334" s="422">
        <v>0.2</v>
      </c>
      <c r="P334" s="834" t="s">
        <v>896</v>
      </c>
      <c r="Q334" s="475" t="s">
        <v>891</v>
      </c>
      <c r="R334" s="264"/>
    </row>
    <row r="335" spans="13:18" x14ac:dyDescent="0.2">
      <c r="M335" s="412" t="s">
        <v>869</v>
      </c>
      <c r="N335" s="424">
        <f>SUM(N331:N334)</f>
        <v>1.0999999999999999</v>
      </c>
      <c r="P335" s="835"/>
      <c r="Q335" s="474" t="s">
        <v>900</v>
      </c>
      <c r="R335" s="199">
        <v>12560</v>
      </c>
    </row>
    <row r="336" spans="13:18" x14ac:dyDescent="0.2">
      <c r="M336" s="355" t="s">
        <v>872</v>
      </c>
      <c r="N336" s="422">
        <v>4.5999999999999996</v>
      </c>
      <c r="P336" s="835"/>
      <c r="Q336" s="474" t="s">
        <v>898</v>
      </c>
      <c r="R336" s="199">
        <v>18895.5</v>
      </c>
    </row>
    <row r="337" spans="13:19" x14ac:dyDescent="0.2">
      <c r="M337" s="355"/>
      <c r="N337" s="422">
        <v>5</v>
      </c>
      <c r="P337" s="835"/>
      <c r="Q337" s="474" t="s">
        <v>899</v>
      </c>
      <c r="R337" s="199">
        <v>0</v>
      </c>
    </row>
    <row r="338" spans="13:19" x14ac:dyDescent="0.2">
      <c r="M338" s="355"/>
      <c r="N338" s="422">
        <v>3.6</v>
      </c>
      <c r="P338" s="835"/>
      <c r="Q338" s="474" t="s">
        <v>904</v>
      </c>
      <c r="R338" s="199">
        <v>4500</v>
      </c>
    </row>
    <row r="339" spans="13:19" x14ac:dyDescent="0.2">
      <c r="M339" s="355"/>
      <c r="N339" s="422">
        <v>2.4</v>
      </c>
      <c r="P339" s="835"/>
      <c r="Q339" s="474" t="s">
        <v>905</v>
      </c>
      <c r="R339" s="199">
        <v>1250</v>
      </c>
    </row>
    <row r="340" spans="13:19" x14ac:dyDescent="0.2">
      <c r="M340" s="412" t="s">
        <v>869</v>
      </c>
      <c r="N340" s="424">
        <f>SUM(N336:N339)</f>
        <v>15.6</v>
      </c>
      <c r="P340" s="835"/>
      <c r="Q340" s="474" t="s">
        <v>892</v>
      </c>
      <c r="R340" s="199">
        <v>0</v>
      </c>
    </row>
    <row r="341" spans="13:19" ht="13.5" thickBot="1" x14ac:dyDescent="0.25">
      <c r="M341" s="355" t="s">
        <v>873</v>
      </c>
      <c r="N341" s="422">
        <v>2.2999999999999998</v>
      </c>
      <c r="P341" s="836"/>
      <c r="Q341" s="408" t="s">
        <v>330</v>
      </c>
      <c r="R341" s="242">
        <f>SUM(R334:R340)</f>
        <v>37205.5</v>
      </c>
    </row>
    <row r="342" spans="13:19" ht="13.5" thickBot="1" x14ac:dyDescent="0.25">
      <c r="M342" s="355"/>
      <c r="N342" s="422">
        <v>2.8</v>
      </c>
      <c r="P342" s="830" t="s">
        <v>911</v>
      </c>
      <c r="Q342" s="831"/>
      <c r="R342" s="388">
        <f>R317+R325+R333+R341</f>
        <v>122451.88</v>
      </c>
      <c r="S342" s="213">
        <f>R311+R312+R313+R319+R320+R321+R327+R328+R329+R335+R336+R337</f>
        <v>106430.02</v>
      </c>
    </row>
    <row r="343" spans="13:19" x14ac:dyDescent="0.2">
      <c r="M343" s="355"/>
      <c r="N343" s="422">
        <v>1.2</v>
      </c>
    </row>
    <row r="344" spans="13:19" x14ac:dyDescent="0.2">
      <c r="M344" s="355"/>
      <c r="N344" s="422">
        <v>0.6</v>
      </c>
    </row>
    <row r="345" spans="13:19" x14ac:dyDescent="0.2">
      <c r="M345" s="412" t="s">
        <v>869</v>
      </c>
      <c r="N345" s="424">
        <f>SUM(N341:N344)</f>
        <v>6.8999999999999995</v>
      </c>
    </row>
    <row r="346" spans="13:19" x14ac:dyDescent="0.2">
      <c r="M346" s="355" t="s">
        <v>876</v>
      </c>
      <c r="N346" s="422">
        <v>0.65</v>
      </c>
    </row>
    <row r="347" spans="13:19" x14ac:dyDescent="0.2">
      <c r="M347" s="355"/>
      <c r="N347" s="422">
        <v>2.4</v>
      </c>
    </row>
    <row r="348" spans="13:19" x14ac:dyDescent="0.2">
      <c r="M348" s="355"/>
      <c r="N348" s="422">
        <v>0.3</v>
      </c>
    </row>
    <row r="349" spans="13:19" x14ac:dyDescent="0.2">
      <c r="M349" s="355"/>
      <c r="N349" s="422">
        <v>0.15</v>
      </c>
    </row>
    <row r="350" spans="13:19" x14ac:dyDescent="0.2">
      <c r="M350" s="412" t="s">
        <v>869</v>
      </c>
      <c r="N350" s="424">
        <f>SUM(N346:N349)</f>
        <v>3.4999999999999996</v>
      </c>
    </row>
    <row r="351" spans="13:19" x14ac:dyDescent="0.2">
      <c r="M351" s="355" t="s">
        <v>874</v>
      </c>
      <c r="N351" s="422">
        <v>1.3</v>
      </c>
    </row>
    <row r="352" spans="13:19" x14ac:dyDescent="0.2">
      <c r="M352" s="355"/>
      <c r="N352" s="422">
        <v>2.8</v>
      </c>
    </row>
    <row r="353" spans="13:14" x14ac:dyDescent="0.2">
      <c r="M353" s="355"/>
      <c r="N353" s="422">
        <v>1.6</v>
      </c>
    </row>
    <row r="354" spans="13:14" x14ac:dyDescent="0.2">
      <c r="M354" s="355"/>
      <c r="N354" s="422">
        <v>0.3</v>
      </c>
    </row>
    <row r="355" spans="13:14" x14ac:dyDescent="0.2">
      <c r="M355" s="412" t="s">
        <v>869</v>
      </c>
      <c r="N355" s="424">
        <f>SUM(N351:N354)</f>
        <v>5.9999999999999991</v>
      </c>
    </row>
    <row r="356" spans="13:14" x14ac:dyDescent="0.2">
      <c r="M356" s="355" t="s">
        <v>875</v>
      </c>
      <c r="N356" s="422">
        <v>1.6</v>
      </c>
    </row>
    <row r="357" spans="13:14" x14ac:dyDescent="0.2">
      <c r="M357" s="355"/>
      <c r="N357" s="422">
        <v>2.4</v>
      </c>
    </row>
    <row r="358" spans="13:14" x14ac:dyDescent="0.2">
      <c r="M358" s="355"/>
      <c r="N358" s="422">
        <v>1.2</v>
      </c>
    </row>
    <row r="359" spans="13:14" x14ac:dyDescent="0.2">
      <c r="M359" s="355"/>
      <c r="N359" s="422">
        <v>0.2</v>
      </c>
    </row>
    <row r="360" spans="13:14" x14ac:dyDescent="0.2">
      <c r="M360" s="412" t="s">
        <v>869</v>
      </c>
      <c r="N360" s="424">
        <f>SUM(N356:N359)</f>
        <v>5.4</v>
      </c>
    </row>
    <row r="361" spans="13:14" x14ac:dyDescent="0.2">
      <c r="M361" s="355" t="s">
        <v>877</v>
      </c>
      <c r="N361" s="422">
        <v>0.2</v>
      </c>
    </row>
    <row r="362" spans="13:14" x14ac:dyDescent="0.2">
      <c r="M362" s="355"/>
      <c r="N362" s="422">
        <v>0.6</v>
      </c>
    </row>
    <row r="363" spans="13:14" x14ac:dyDescent="0.2">
      <c r="M363" s="355"/>
      <c r="N363" s="422">
        <v>0.2</v>
      </c>
    </row>
    <row r="364" spans="13:14" x14ac:dyDescent="0.2">
      <c r="M364" s="355"/>
      <c r="N364" s="422">
        <v>0.25</v>
      </c>
    </row>
    <row r="365" spans="13:14" x14ac:dyDescent="0.2">
      <c r="M365" s="355" t="s">
        <v>869</v>
      </c>
      <c r="N365" s="422">
        <f>SUM(N361:N364)</f>
        <v>1.25</v>
      </c>
    </row>
    <row r="366" spans="13:14" ht="13.5" thickBot="1" x14ac:dyDescent="0.25">
      <c r="M366" s="356" t="s">
        <v>881</v>
      </c>
      <c r="N366" s="423">
        <f>N365+N360+N355+N350+N345+N340+N335+N330+N325+N320+N315+N310</f>
        <v>71.249999999999986</v>
      </c>
    </row>
    <row r="367" spans="13:14" ht="13.5" thickBot="1" x14ac:dyDescent="0.25"/>
    <row r="368" spans="13:14" ht="13.5" thickBot="1" x14ac:dyDescent="0.25">
      <c r="M368" s="357" t="s">
        <v>182</v>
      </c>
      <c r="N368" s="421" t="s">
        <v>867</v>
      </c>
    </row>
    <row r="369" spans="13:14" x14ac:dyDescent="0.2">
      <c r="M369" s="354" t="s">
        <v>878</v>
      </c>
      <c r="N369" s="425">
        <v>1.4</v>
      </c>
    </row>
    <row r="370" spans="13:14" x14ac:dyDescent="0.2">
      <c r="M370" s="355"/>
      <c r="N370" s="422">
        <v>1.6</v>
      </c>
    </row>
    <row r="371" spans="13:14" x14ac:dyDescent="0.2">
      <c r="M371" s="355"/>
      <c r="N371" s="422">
        <v>1</v>
      </c>
    </row>
    <row r="372" spans="13:14" x14ac:dyDescent="0.2">
      <c r="M372" s="355"/>
      <c r="N372" s="422">
        <v>0.6</v>
      </c>
    </row>
    <row r="373" spans="13:14" x14ac:dyDescent="0.2">
      <c r="M373" s="412" t="s">
        <v>869</v>
      </c>
      <c r="N373" s="424">
        <f>SUM(N369:N372)</f>
        <v>4.5999999999999996</v>
      </c>
    </row>
    <row r="374" spans="13:14" x14ac:dyDescent="0.2">
      <c r="M374" s="355" t="s">
        <v>879</v>
      </c>
      <c r="N374" s="422">
        <v>0.8</v>
      </c>
    </row>
    <row r="375" spans="13:14" x14ac:dyDescent="0.2">
      <c r="M375" s="355"/>
      <c r="N375" s="422">
        <v>0.6</v>
      </c>
    </row>
    <row r="376" spans="13:14" x14ac:dyDescent="0.2">
      <c r="M376" s="355"/>
      <c r="N376" s="422">
        <v>0.6</v>
      </c>
    </row>
    <row r="377" spans="13:14" x14ac:dyDescent="0.2">
      <c r="M377" s="355"/>
      <c r="N377" s="422">
        <v>0</v>
      </c>
    </row>
    <row r="378" spans="13:14" x14ac:dyDescent="0.2">
      <c r="M378" s="412" t="s">
        <v>869</v>
      </c>
      <c r="N378" s="424">
        <f>SUM(N374:N377)</f>
        <v>2</v>
      </c>
    </row>
    <row r="379" spans="13:14" x14ac:dyDescent="0.2">
      <c r="M379" s="355" t="s">
        <v>880</v>
      </c>
      <c r="N379" s="422">
        <v>1.2</v>
      </c>
    </row>
    <row r="380" spans="13:14" x14ac:dyDescent="0.2">
      <c r="M380" s="355"/>
      <c r="N380" s="422">
        <v>1.2</v>
      </c>
    </row>
    <row r="381" spans="13:14" x14ac:dyDescent="0.2">
      <c r="M381" s="355"/>
      <c r="N381" s="422">
        <v>1.7</v>
      </c>
    </row>
    <row r="382" spans="13:14" x14ac:dyDescent="0.2">
      <c r="M382" s="355"/>
      <c r="N382" s="422">
        <v>0.2</v>
      </c>
    </row>
    <row r="383" spans="13:14" x14ac:dyDescent="0.2">
      <c r="M383" s="412" t="s">
        <v>869</v>
      </c>
      <c r="N383" s="424">
        <f>SUM(N379:N382)</f>
        <v>4.3</v>
      </c>
    </row>
    <row r="384" spans="13:14" x14ac:dyDescent="0.2">
      <c r="M384" s="355" t="s">
        <v>868</v>
      </c>
      <c r="N384" s="422">
        <v>1.2</v>
      </c>
    </row>
    <row r="385" spans="13:14" x14ac:dyDescent="0.2">
      <c r="M385" s="355"/>
      <c r="N385" s="422">
        <v>1.3</v>
      </c>
    </row>
    <row r="386" spans="13:14" x14ac:dyDescent="0.2">
      <c r="M386" s="355"/>
      <c r="N386" s="422">
        <v>0</v>
      </c>
    </row>
    <row r="387" spans="13:14" x14ac:dyDescent="0.2">
      <c r="M387" s="355"/>
      <c r="N387" s="422">
        <v>0.2</v>
      </c>
    </row>
    <row r="388" spans="13:14" x14ac:dyDescent="0.2">
      <c r="M388" s="412" t="s">
        <v>869</v>
      </c>
      <c r="N388" s="424">
        <f>SUM(N384:N387)</f>
        <v>2.7</v>
      </c>
    </row>
    <row r="389" spans="13:14" x14ac:dyDescent="0.2">
      <c r="M389" s="355" t="s">
        <v>870</v>
      </c>
      <c r="N389" s="422">
        <v>1.6</v>
      </c>
    </row>
    <row r="390" spans="13:14" x14ac:dyDescent="0.2">
      <c r="M390" s="355"/>
      <c r="N390" s="422">
        <v>1.6</v>
      </c>
    </row>
    <row r="391" spans="13:14" x14ac:dyDescent="0.2">
      <c r="M391" s="355"/>
      <c r="N391" s="422">
        <v>1.5</v>
      </c>
    </row>
    <row r="392" spans="13:14" x14ac:dyDescent="0.2">
      <c r="M392" s="355"/>
      <c r="N392" s="422">
        <v>0.8</v>
      </c>
    </row>
    <row r="393" spans="13:14" x14ac:dyDescent="0.2">
      <c r="M393" s="412" t="s">
        <v>869</v>
      </c>
      <c r="N393" s="424">
        <f>SUM(N389:N392)</f>
        <v>5.5</v>
      </c>
    </row>
    <row r="394" spans="13:14" x14ac:dyDescent="0.2">
      <c r="M394" s="355" t="s">
        <v>871</v>
      </c>
      <c r="N394" s="422">
        <v>0.3</v>
      </c>
    </row>
    <row r="395" spans="13:14" x14ac:dyDescent="0.2">
      <c r="M395" s="355"/>
      <c r="N395" s="422">
        <v>0.4</v>
      </c>
    </row>
    <row r="396" spans="13:14" x14ac:dyDescent="0.2">
      <c r="M396" s="355"/>
      <c r="N396" s="422">
        <v>0.2</v>
      </c>
    </row>
    <row r="397" spans="13:14" x14ac:dyDescent="0.2">
      <c r="M397" s="355"/>
      <c r="N397" s="422">
        <v>0.2</v>
      </c>
    </row>
    <row r="398" spans="13:14" x14ac:dyDescent="0.2">
      <c r="M398" s="412" t="s">
        <v>869</v>
      </c>
      <c r="N398" s="424">
        <f>SUM(N394:N397)</f>
        <v>1.0999999999999999</v>
      </c>
    </row>
    <row r="399" spans="13:14" x14ac:dyDescent="0.2">
      <c r="M399" s="355" t="s">
        <v>872</v>
      </c>
      <c r="N399" s="422">
        <v>4.5999999999999996</v>
      </c>
    </row>
    <row r="400" spans="13:14" x14ac:dyDescent="0.2">
      <c r="M400" s="355"/>
      <c r="N400" s="422">
        <v>7</v>
      </c>
    </row>
    <row r="401" spans="13:14" x14ac:dyDescent="0.2">
      <c r="M401" s="355"/>
      <c r="N401" s="422">
        <v>3.6</v>
      </c>
    </row>
    <row r="402" spans="13:14" x14ac:dyDescent="0.2">
      <c r="M402" s="355"/>
      <c r="N402" s="422">
        <v>2.4</v>
      </c>
    </row>
    <row r="403" spans="13:14" x14ac:dyDescent="0.2">
      <c r="M403" s="412" t="s">
        <v>869</v>
      </c>
      <c r="N403" s="424">
        <f>SUM(N399:N402)</f>
        <v>17.599999999999998</v>
      </c>
    </row>
    <row r="404" spans="13:14" x14ac:dyDescent="0.2">
      <c r="M404" s="355" t="s">
        <v>873</v>
      </c>
      <c r="N404" s="422">
        <v>2.2999999999999998</v>
      </c>
    </row>
    <row r="405" spans="13:14" x14ac:dyDescent="0.2">
      <c r="M405" s="355"/>
      <c r="N405" s="422">
        <v>2.8</v>
      </c>
    </row>
    <row r="406" spans="13:14" x14ac:dyDescent="0.2">
      <c r="M406" s="355"/>
      <c r="N406" s="422">
        <v>1.2</v>
      </c>
    </row>
    <row r="407" spans="13:14" x14ac:dyDescent="0.2">
      <c r="M407" s="355"/>
      <c r="N407" s="422">
        <v>0.6</v>
      </c>
    </row>
    <row r="408" spans="13:14" x14ac:dyDescent="0.2">
      <c r="M408" s="412" t="s">
        <v>869</v>
      </c>
      <c r="N408" s="424">
        <f>SUM(N404:N407)</f>
        <v>6.8999999999999995</v>
      </c>
    </row>
    <row r="409" spans="13:14" x14ac:dyDescent="0.2">
      <c r="M409" s="355" t="s">
        <v>876</v>
      </c>
      <c r="N409" s="422">
        <v>0.65</v>
      </c>
    </row>
    <row r="410" spans="13:14" x14ac:dyDescent="0.2">
      <c r="M410" s="355"/>
      <c r="N410" s="422">
        <v>0.8</v>
      </c>
    </row>
    <row r="411" spans="13:14" x14ac:dyDescent="0.2">
      <c r="M411" s="355"/>
      <c r="N411" s="422">
        <v>0.3</v>
      </c>
    </row>
    <row r="412" spans="13:14" x14ac:dyDescent="0.2">
      <c r="M412" s="355"/>
      <c r="N412" s="422">
        <v>0.15</v>
      </c>
    </row>
    <row r="413" spans="13:14" x14ac:dyDescent="0.2">
      <c r="M413" s="412" t="s">
        <v>869</v>
      </c>
      <c r="N413" s="424">
        <f>SUM(N409:N412)</f>
        <v>1.9000000000000001</v>
      </c>
    </row>
    <row r="414" spans="13:14" x14ac:dyDescent="0.2">
      <c r="M414" s="355" t="s">
        <v>874</v>
      </c>
      <c r="N414" s="422">
        <v>1.3</v>
      </c>
    </row>
    <row r="415" spans="13:14" x14ac:dyDescent="0.2">
      <c r="M415" s="355"/>
      <c r="N415" s="422">
        <v>1.6</v>
      </c>
    </row>
    <row r="416" spans="13:14" x14ac:dyDescent="0.2">
      <c r="M416" s="355"/>
      <c r="N416" s="422">
        <v>1.6</v>
      </c>
    </row>
    <row r="417" spans="13:14" x14ac:dyDescent="0.2">
      <c r="M417" s="355"/>
      <c r="N417" s="422">
        <v>0.3</v>
      </c>
    </row>
    <row r="418" spans="13:14" x14ac:dyDescent="0.2">
      <c r="M418" s="412" t="s">
        <v>869</v>
      </c>
      <c r="N418" s="424">
        <f>SUM(N414:N417)</f>
        <v>4.8</v>
      </c>
    </row>
    <row r="419" spans="13:14" x14ac:dyDescent="0.2">
      <c r="M419" s="355" t="s">
        <v>875</v>
      </c>
      <c r="N419" s="422">
        <v>1.6</v>
      </c>
    </row>
    <row r="420" spans="13:14" x14ac:dyDescent="0.2">
      <c r="M420" s="355"/>
      <c r="N420" s="422">
        <v>1.2</v>
      </c>
    </row>
    <row r="421" spans="13:14" x14ac:dyDescent="0.2">
      <c r="M421" s="355"/>
      <c r="N421" s="422">
        <v>1.2</v>
      </c>
    </row>
    <row r="422" spans="13:14" x14ac:dyDescent="0.2">
      <c r="M422" s="355"/>
      <c r="N422" s="422">
        <v>0.2</v>
      </c>
    </row>
    <row r="423" spans="13:14" x14ac:dyDescent="0.2">
      <c r="M423" s="412" t="s">
        <v>869</v>
      </c>
      <c r="N423" s="424">
        <f>SUM(N419:N422)</f>
        <v>4.2</v>
      </c>
    </row>
    <row r="424" spans="13:14" x14ac:dyDescent="0.2">
      <c r="M424" s="355" t="s">
        <v>877</v>
      </c>
      <c r="N424" s="422">
        <v>0.2</v>
      </c>
    </row>
    <row r="425" spans="13:14" x14ac:dyDescent="0.2">
      <c r="M425" s="355"/>
      <c r="N425" s="422">
        <v>0.6</v>
      </c>
    </row>
    <row r="426" spans="13:14" x14ac:dyDescent="0.2">
      <c r="M426" s="355"/>
      <c r="N426" s="422">
        <v>0.2</v>
      </c>
    </row>
    <row r="427" spans="13:14" x14ac:dyDescent="0.2">
      <c r="M427" s="355"/>
      <c r="N427" s="422">
        <v>0.25</v>
      </c>
    </row>
    <row r="428" spans="13:14" x14ac:dyDescent="0.2">
      <c r="M428" s="355" t="s">
        <v>869</v>
      </c>
      <c r="N428" s="422">
        <f>SUM(N424:N427)</f>
        <v>1.25</v>
      </c>
    </row>
    <row r="429" spans="13:14" ht="13.5" thickBot="1" x14ac:dyDescent="0.25">
      <c r="M429" s="356" t="s">
        <v>881</v>
      </c>
      <c r="N429" s="423">
        <f>N428+N423+N418+N413+N408+N403+N398+N393+N388+N383+N378+N373</f>
        <v>56.85</v>
      </c>
    </row>
    <row r="430" spans="13:14" ht="13.5" thickBot="1" x14ac:dyDescent="0.25"/>
    <row r="431" spans="13:14" ht="13.5" thickBot="1" x14ac:dyDescent="0.25">
      <c r="M431" s="357" t="s">
        <v>183</v>
      </c>
      <c r="N431" s="421" t="s">
        <v>867</v>
      </c>
    </row>
    <row r="432" spans="13:14" x14ac:dyDescent="0.2">
      <c r="M432" s="354" t="s">
        <v>878</v>
      </c>
      <c r="N432" s="425">
        <v>2.4</v>
      </c>
    </row>
    <row r="433" spans="13:14" x14ac:dyDescent="0.2">
      <c r="M433" s="355"/>
      <c r="N433" s="422">
        <v>2.6</v>
      </c>
    </row>
    <row r="434" spans="13:14" x14ac:dyDescent="0.2">
      <c r="M434" s="355"/>
      <c r="N434" s="422">
        <v>1.2</v>
      </c>
    </row>
    <row r="435" spans="13:14" x14ac:dyDescent="0.2">
      <c r="M435" s="355"/>
      <c r="N435" s="422">
        <v>0.6</v>
      </c>
    </row>
    <row r="436" spans="13:14" x14ac:dyDescent="0.2">
      <c r="M436" s="412" t="s">
        <v>869</v>
      </c>
      <c r="N436" s="424">
        <f>SUM(N432:N435)</f>
        <v>6.8</v>
      </c>
    </row>
    <row r="437" spans="13:14" x14ac:dyDescent="0.2">
      <c r="M437" s="355" t="s">
        <v>879</v>
      </c>
      <c r="N437" s="422">
        <v>0.8</v>
      </c>
    </row>
    <row r="438" spans="13:14" x14ac:dyDescent="0.2">
      <c r="M438" s="355"/>
      <c r="N438" s="422">
        <v>1.2</v>
      </c>
    </row>
    <row r="439" spans="13:14" x14ac:dyDescent="0.2">
      <c r="M439" s="355"/>
      <c r="N439" s="422">
        <v>0.6</v>
      </c>
    </row>
    <row r="440" spans="13:14" x14ac:dyDescent="0.2">
      <c r="M440" s="355"/>
      <c r="N440" s="422">
        <v>0</v>
      </c>
    </row>
    <row r="441" spans="13:14" x14ac:dyDescent="0.2">
      <c r="M441" s="412" t="s">
        <v>869</v>
      </c>
      <c r="N441" s="424">
        <f>SUM(N437:N440)</f>
        <v>2.6</v>
      </c>
    </row>
    <row r="442" spans="13:14" x14ac:dyDescent="0.2">
      <c r="M442" s="355" t="s">
        <v>880</v>
      </c>
      <c r="N442" s="422">
        <v>1.2</v>
      </c>
    </row>
    <row r="443" spans="13:14" x14ac:dyDescent="0.2">
      <c r="M443" s="355"/>
      <c r="N443" s="422">
        <v>2.4</v>
      </c>
    </row>
    <row r="444" spans="13:14" x14ac:dyDescent="0.2">
      <c r="M444" s="355"/>
      <c r="N444" s="422">
        <v>1.6</v>
      </c>
    </row>
    <row r="445" spans="13:14" x14ac:dyDescent="0.2">
      <c r="M445" s="355"/>
      <c r="N445" s="422">
        <v>0.2</v>
      </c>
    </row>
    <row r="446" spans="13:14" x14ac:dyDescent="0.2">
      <c r="M446" s="412" t="s">
        <v>869</v>
      </c>
      <c r="N446" s="424">
        <f>SUM(N442:N445)</f>
        <v>5.3999999999999995</v>
      </c>
    </row>
    <row r="447" spans="13:14" x14ac:dyDescent="0.2">
      <c r="M447" s="355" t="s">
        <v>868</v>
      </c>
      <c r="N447" s="422">
        <v>1.2</v>
      </c>
    </row>
    <row r="448" spans="13:14" x14ac:dyDescent="0.2">
      <c r="M448" s="355"/>
      <c r="N448" s="422">
        <v>1.2</v>
      </c>
    </row>
    <row r="449" spans="13:14" x14ac:dyDescent="0.2">
      <c r="M449" s="355"/>
      <c r="N449" s="422">
        <v>0</v>
      </c>
    </row>
    <row r="450" spans="13:14" x14ac:dyDescent="0.2">
      <c r="M450" s="355"/>
      <c r="N450" s="422">
        <v>0.2</v>
      </c>
    </row>
    <row r="451" spans="13:14" x14ac:dyDescent="0.2">
      <c r="M451" s="412" t="s">
        <v>869</v>
      </c>
      <c r="N451" s="424">
        <f>SUM(N447:N450)</f>
        <v>2.6</v>
      </c>
    </row>
    <row r="452" spans="13:14" x14ac:dyDescent="0.2">
      <c r="M452" s="355" t="s">
        <v>870</v>
      </c>
      <c r="N452" s="422">
        <v>2.2000000000000002</v>
      </c>
    </row>
    <row r="453" spans="13:14" x14ac:dyDescent="0.2">
      <c r="M453" s="355"/>
      <c r="N453" s="422">
        <v>6.5</v>
      </c>
    </row>
    <row r="454" spans="13:14" x14ac:dyDescent="0.2">
      <c r="M454" s="355"/>
      <c r="N454" s="422">
        <v>4.8</v>
      </c>
    </row>
    <row r="455" spans="13:14" x14ac:dyDescent="0.2">
      <c r="M455" s="355"/>
      <c r="N455" s="422">
        <v>0.8</v>
      </c>
    </row>
    <row r="456" spans="13:14" x14ac:dyDescent="0.2">
      <c r="M456" s="412" t="s">
        <v>869</v>
      </c>
      <c r="N456" s="424">
        <f>SUM(N452:N455)</f>
        <v>14.3</v>
      </c>
    </row>
    <row r="457" spans="13:14" x14ac:dyDescent="0.2">
      <c r="M457" s="355" t="s">
        <v>871</v>
      </c>
      <c r="N457" s="422">
        <v>0.3</v>
      </c>
    </row>
    <row r="458" spans="13:14" x14ac:dyDescent="0.2">
      <c r="M458" s="355"/>
      <c r="N458" s="422">
        <v>0.4</v>
      </c>
    </row>
    <row r="459" spans="13:14" x14ac:dyDescent="0.2">
      <c r="M459" s="355"/>
      <c r="N459" s="422">
        <v>0.2</v>
      </c>
    </row>
    <row r="460" spans="13:14" x14ac:dyDescent="0.2">
      <c r="M460" s="355"/>
      <c r="N460" s="422">
        <v>0.2</v>
      </c>
    </row>
    <row r="461" spans="13:14" x14ac:dyDescent="0.2">
      <c r="M461" s="412" t="s">
        <v>869</v>
      </c>
      <c r="N461" s="424">
        <f>SUM(N457:N460)</f>
        <v>1.0999999999999999</v>
      </c>
    </row>
    <row r="462" spans="13:14" x14ac:dyDescent="0.2">
      <c r="M462" s="355" t="s">
        <v>872</v>
      </c>
      <c r="N462" s="422">
        <v>4.5999999999999996</v>
      </c>
    </row>
    <row r="463" spans="13:14" x14ac:dyDescent="0.2">
      <c r="M463" s="355"/>
      <c r="N463" s="422">
        <v>5</v>
      </c>
    </row>
    <row r="464" spans="13:14" x14ac:dyDescent="0.2">
      <c r="M464" s="355"/>
      <c r="N464" s="422">
        <v>3.6</v>
      </c>
    </row>
    <row r="465" spans="13:14" x14ac:dyDescent="0.2">
      <c r="M465" s="355"/>
      <c r="N465" s="422">
        <v>2.4</v>
      </c>
    </row>
    <row r="466" spans="13:14" x14ac:dyDescent="0.2">
      <c r="M466" s="412" t="s">
        <v>869</v>
      </c>
      <c r="N466" s="424">
        <f>SUM(N462:N465)</f>
        <v>15.6</v>
      </c>
    </row>
    <row r="467" spans="13:14" x14ac:dyDescent="0.2">
      <c r="M467" s="355" t="s">
        <v>873</v>
      </c>
      <c r="N467" s="422">
        <v>2.2999999999999998</v>
      </c>
    </row>
    <row r="468" spans="13:14" x14ac:dyDescent="0.2">
      <c r="M468" s="355"/>
      <c r="N468" s="422">
        <v>2.8</v>
      </c>
    </row>
    <row r="469" spans="13:14" x14ac:dyDescent="0.2">
      <c r="M469" s="355"/>
      <c r="N469" s="422">
        <v>1.2</v>
      </c>
    </row>
    <row r="470" spans="13:14" x14ac:dyDescent="0.2">
      <c r="M470" s="355"/>
      <c r="N470" s="422">
        <v>0.6</v>
      </c>
    </row>
    <row r="471" spans="13:14" x14ac:dyDescent="0.2">
      <c r="M471" s="412" t="s">
        <v>869</v>
      </c>
      <c r="N471" s="424">
        <f>SUM(N467:N470)</f>
        <v>6.8999999999999995</v>
      </c>
    </row>
    <row r="472" spans="13:14" x14ac:dyDescent="0.2">
      <c r="M472" s="355" t="s">
        <v>876</v>
      </c>
      <c r="N472" s="422">
        <v>0.65</v>
      </c>
    </row>
    <row r="473" spans="13:14" x14ac:dyDescent="0.2">
      <c r="M473" s="355"/>
      <c r="N473" s="422">
        <v>2.4</v>
      </c>
    </row>
    <row r="474" spans="13:14" x14ac:dyDescent="0.2">
      <c r="M474" s="355"/>
      <c r="N474" s="422">
        <v>0.3</v>
      </c>
    </row>
    <row r="475" spans="13:14" x14ac:dyDescent="0.2">
      <c r="M475" s="355"/>
      <c r="N475" s="422">
        <v>0.15</v>
      </c>
    </row>
    <row r="476" spans="13:14" x14ac:dyDescent="0.2">
      <c r="M476" s="412" t="s">
        <v>869</v>
      </c>
      <c r="N476" s="424">
        <f>SUM(N472:N475)</f>
        <v>3.4999999999999996</v>
      </c>
    </row>
    <row r="477" spans="13:14" x14ac:dyDescent="0.2">
      <c r="M477" s="355" t="s">
        <v>874</v>
      </c>
      <c r="N477" s="422">
        <v>1.3</v>
      </c>
    </row>
    <row r="478" spans="13:14" x14ac:dyDescent="0.2">
      <c r="M478" s="355"/>
      <c r="N478" s="422">
        <v>2.8</v>
      </c>
    </row>
    <row r="479" spans="13:14" x14ac:dyDescent="0.2">
      <c r="M479" s="355"/>
      <c r="N479" s="422">
        <v>1.6</v>
      </c>
    </row>
    <row r="480" spans="13:14" x14ac:dyDescent="0.2">
      <c r="M480" s="355"/>
      <c r="N480" s="422">
        <v>0.3</v>
      </c>
    </row>
    <row r="481" spans="13:14" x14ac:dyDescent="0.2">
      <c r="M481" s="412" t="s">
        <v>869</v>
      </c>
      <c r="N481" s="424">
        <f>SUM(N477:N480)</f>
        <v>5.9999999999999991</v>
      </c>
    </row>
    <row r="482" spans="13:14" x14ac:dyDescent="0.2">
      <c r="M482" s="355" t="s">
        <v>875</v>
      </c>
      <c r="N482" s="422">
        <v>1.6</v>
      </c>
    </row>
    <row r="483" spans="13:14" x14ac:dyDescent="0.2">
      <c r="M483" s="355"/>
      <c r="N483" s="422">
        <v>2.4</v>
      </c>
    </row>
    <row r="484" spans="13:14" x14ac:dyDescent="0.2">
      <c r="M484" s="355"/>
      <c r="N484" s="422">
        <v>1.2</v>
      </c>
    </row>
    <row r="485" spans="13:14" x14ac:dyDescent="0.2">
      <c r="M485" s="355"/>
      <c r="N485" s="422">
        <v>0.2</v>
      </c>
    </row>
    <row r="486" spans="13:14" x14ac:dyDescent="0.2">
      <c r="M486" s="412" t="s">
        <v>869</v>
      </c>
      <c r="N486" s="424">
        <f>SUM(N482:N485)</f>
        <v>5.4</v>
      </c>
    </row>
    <row r="487" spans="13:14" x14ac:dyDescent="0.2">
      <c r="M487" s="355" t="s">
        <v>877</v>
      </c>
      <c r="N487" s="422">
        <v>0.2</v>
      </c>
    </row>
    <row r="488" spans="13:14" x14ac:dyDescent="0.2">
      <c r="M488" s="355"/>
      <c r="N488" s="422">
        <v>0.6</v>
      </c>
    </row>
    <row r="489" spans="13:14" x14ac:dyDescent="0.2">
      <c r="M489" s="355"/>
      <c r="N489" s="422">
        <v>0.2</v>
      </c>
    </row>
    <row r="490" spans="13:14" x14ac:dyDescent="0.2">
      <c r="M490" s="355"/>
      <c r="N490" s="422">
        <v>0.25</v>
      </c>
    </row>
    <row r="491" spans="13:14" x14ac:dyDescent="0.2">
      <c r="M491" s="355" t="s">
        <v>869</v>
      </c>
      <c r="N491" s="422">
        <f>SUM(N487:N490)</f>
        <v>1.25</v>
      </c>
    </row>
    <row r="492" spans="13:14" ht="13.5" thickBot="1" x14ac:dyDescent="0.25">
      <c r="M492" s="356" t="s">
        <v>881</v>
      </c>
      <c r="N492" s="423">
        <f>N491+N486+N481+N476+N471+N466+N461+N456+N451+N446+N441+N436</f>
        <v>71.449999999999989</v>
      </c>
    </row>
    <row r="493" spans="13:14" ht="13.5" thickBot="1" x14ac:dyDescent="0.25"/>
    <row r="494" spans="13:14" ht="13.5" thickBot="1" x14ac:dyDescent="0.25">
      <c r="M494" s="357" t="s">
        <v>184</v>
      </c>
      <c r="N494" s="421" t="s">
        <v>867</v>
      </c>
    </row>
    <row r="495" spans="13:14" x14ac:dyDescent="0.2">
      <c r="M495" s="354" t="s">
        <v>878</v>
      </c>
      <c r="N495" s="425">
        <v>1.8</v>
      </c>
    </row>
    <row r="496" spans="13:14" x14ac:dyDescent="0.2">
      <c r="M496" s="355"/>
      <c r="N496" s="422">
        <v>2.4</v>
      </c>
    </row>
    <row r="497" spans="13:14" x14ac:dyDescent="0.2">
      <c r="M497" s="355"/>
      <c r="N497" s="422">
        <v>1.2</v>
      </c>
    </row>
    <row r="498" spans="13:14" x14ac:dyDescent="0.2">
      <c r="M498" s="355"/>
      <c r="N498" s="422">
        <v>0.6</v>
      </c>
    </row>
    <row r="499" spans="13:14" x14ac:dyDescent="0.2">
      <c r="M499" s="412" t="s">
        <v>869</v>
      </c>
      <c r="N499" s="424">
        <f>SUM(N495:N498)</f>
        <v>6</v>
      </c>
    </row>
    <row r="500" spans="13:14" x14ac:dyDescent="0.2">
      <c r="M500" s="355" t="s">
        <v>879</v>
      </c>
      <c r="N500" s="422">
        <v>0.8</v>
      </c>
    </row>
    <row r="501" spans="13:14" x14ac:dyDescent="0.2">
      <c r="M501" s="355"/>
      <c r="N501" s="422">
        <v>0.6</v>
      </c>
    </row>
    <row r="502" spans="13:14" x14ac:dyDescent="0.2">
      <c r="M502" s="355"/>
      <c r="N502" s="422">
        <v>0.6</v>
      </c>
    </row>
    <row r="503" spans="13:14" x14ac:dyDescent="0.2">
      <c r="M503" s="355"/>
      <c r="N503" s="422">
        <v>0</v>
      </c>
    </row>
    <row r="504" spans="13:14" x14ac:dyDescent="0.2">
      <c r="M504" s="412" t="s">
        <v>869</v>
      </c>
      <c r="N504" s="424">
        <f>SUM(N500:N503)</f>
        <v>2</v>
      </c>
    </row>
    <row r="505" spans="13:14" x14ac:dyDescent="0.2">
      <c r="M505" s="355" t="s">
        <v>880</v>
      </c>
      <c r="N505" s="422">
        <v>1.2</v>
      </c>
    </row>
    <row r="506" spans="13:14" x14ac:dyDescent="0.2">
      <c r="M506" s="355"/>
      <c r="N506" s="422">
        <v>1.4</v>
      </c>
    </row>
    <row r="507" spans="13:14" x14ac:dyDescent="0.2">
      <c r="M507" s="355"/>
      <c r="N507" s="422">
        <v>1.8</v>
      </c>
    </row>
    <row r="508" spans="13:14" x14ac:dyDescent="0.2">
      <c r="M508" s="355"/>
      <c r="N508" s="422">
        <v>0.2</v>
      </c>
    </row>
    <row r="509" spans="13:14" x14ac:dyDescent="0.2">
      <c r="M509" s="412" t="s">
        <v>869</v>
      </c>
      <c r="N509" s="424">
        <f>SUM(N505:N508)</f>
        <v>4.5999999999999996</v>
      </c>
    </row>
    <row r="510" spans="13:14" x14ac:dyDescent="0.2">
      <c r="M510" s="355" t="s">
        <v>868</v>
      </c>
      <c r="N510" s="422">
        <v>1.2</v>
      </c>
    </row>
    <row r="511" spans="13:14" x14ac:dyDescent="0.2">
      <c r="M511" s="355"/>
      <c r="N511" s="422">
        <v>1.8</v>
      </c>
    </row>
    <row r="512" spans="13:14" x14ac:dyDescent="0.2">
      <c r="M512" s="355"/>
      <c r="N512" s="422">
        <v>0.6</v>
      </c>
    </row>
    <row r="513" spans="13:14" x14ac:dyDescent="0.2">
      <c r="M513" s="355"/>
      <c r="N513" s="422">
        <v>0.2</v>
      </c>
    </row>
    <row r="514" spans="13:14" x14ac:dyDescent="0.2">
      <c r="M514" s="412" t="s">
        <v>869</v>
      </c>
      <c r="N514" s="424">
        <f>SUM(N510:N513)</f>
        <v>3.8000000000000003</v>
      </c>
    </row>
    <row r="515" spans="13:14" x14ac:dyDescent="0.2">
      <c r="M515" s="355" t="s">
        <v>870</v>
      </c>
      <c r="N515" s="422">
        <v>1.6</v>
      </c>
    </row>
    <row r="516" spans="13:14" x14ac:dyDescent="0.2">
      <c r="M516" s="355"/>
      <c r="N516" s="422">
        <v>1.6</v>
      </c>
    </row>
    <row r="517" spans="13:14" x14ac:dyDescent="0.2">
      <c r="M517" s="355"/>
      <c r="N517" s="422">
        <v>1.8</v>
      </c>
    </row>
    <row r="518" spans="13:14" x14ac:dyDescent="0.2">
      <c r="M518" s="355"/>
      <c r="N518" s="422">
        <v>0.8</v>
      </c>
    </row>
    <row r="519" spans="13:14" x14ac:dyDescent="0.2">
      <c r="M519" s="412" t="s">
        <v>869</v>
      </c>
      <c r="N519" s="424">
        <f>SUM(N515:N518)</f>
        <v>5.8</v>
      </c>
    </row>
    <row r="520" spans="13:14" x14ac:dyDescent="0.2">
      <c r="M520" s="355" t="s">
        <v>871</v>
      </c>
      <c r="N520" s="422">
        <v>0.3</v>
      </c>
    </row>
    <row r="521" spans="13:14" x14ac:dyDescent="0.2">
      <c r="M521" s="355"/>
      <c r="N521" s="422">
        <v>0.8</v>
      </c>
    </row>
    <row r="522" spans="13:14" x14ac:dyDescent="0.2">
      <c r="M522" s="355"/>
      <c r="N522" s="422">
        <v>1.2</v>
      </c>
    </row>
    <row r="523" spans="13:14" x14ac:dyDescent="0.2">
      <c r="M523" s="355"/>
      <c r="N523" s="422">
        <v>0.2</v>
      </c>
    </row>
    <row r="524" spans="13:14" x14ac:dyDescent="0.2">
      <c r="M524" s="412" t="s">
        <v>869</v>
      </c>
      <c r="N524" s="424">
        <f>SUM(N520:N523)</f>
        <v>2.5</v>
      </c>
    </row>
    <row r="525" spans="13:14" x14ac:dyDescent="0.2">
      <c r="M525" s="355" t="s">
        <v>872</v>
      </c>
      <c r="N525" s="422">
        <v>4.5999999999999996</v>
      </c>
    </row>
    <row r="526" spans="13:14" x14ac:dyDescent="0.2">
      <c r="M526" s="355"/>
      <c r="N526" s="422">
        <v>6.5</v>
      </c>
    </row>
    <row r="527" spans="13:14" x14ac:dyDescent="0.2">
      <c r="M527" s="355"/>
      <c r="N527" s="422">
        <v>4</v>
      </c>
    </row>
    <row r="528" spans="13:14" x14ac:dyDescent="0.2">
      <c r="M528" s="355"/>
      <c r="N528" s="422">
        <v>2.4</v>
      </c>
    </row>
    <row r="529" spans="13:14" x14ac:dyDescent="0.2">
      <c r="M529" s="412" t="s">
        <v>869</v>
      </c>
      <c r="N529" s="424">
        <f>SUM(N525:N528)</f>
        <v>17.5</v>
      </c>
    </row>
    <row r="530" spans="13:14" x14ac:dyDescent="0.2">
      <c r="M530" s="355" t="s">
        <v>873</v>
      </c>
      <c r="N530" s="422">
        <v>2.2999999999999998</v>
      </c>
    </row>
    <row r="531" spans="13:14" x14ac:dyDescent="0.2">
      <c r="M531" s="355"/>
      <c r="N531" s="422">
        <v>2.8</v>
      </c>
    </row>
    <row r="532" spans="13:14" x14ac:dyDescent="0.2">
      <c r="M532" s="355"/>
      <c r="N532" s="422">
        <v>1.2</v>
      </c>
    </row>
    <row r="533" spans="13:14" x14ac:dyDescent="0.2">
      <c r="M533" s="355"/>
      <c r="N533" s="422">
        <v>0.6</v>
      </c>
    </row>
    <row r="534" spans="13:14" x14ac:dyDescent="0.2">
      <c r="M534" s="412" t="s">
        <v>869</v>
      </c>
      <c r="N534" s="424">
        <f>SUM(N530:N533)</f>
        <v>6.8999999999999995</v>
      </c>
    </row>
    <row r="535" spans="13:14" x14ac:dyDescent="0.2">
      <c r="M535" s="355" t="s">
        <v>876</v>
      </c>
      <c r="N535" s="422">
        <v>0.65</v>
      </c>
    </row>
    <row r="536" spans="13:14" x14ac:dyDescent="0.2">
      <c r="M536" s="355"/>
      <c r="N536" s="422">
        <v>0.8</v>
      </c>
    </row>
    <row r="537" spans="13:14" x14ac:dyDescent="0.2">
      <c r="M537" s="355"/>
      <c r="N537" s="422">
        <v>0.3</v>
      </c>
    </row>
    <row r="538" spans="13:14" x14ac:dyDescent="0.2">
      <c r="M538" s="355"/>
      <c r="N538" s="422">
        <v>0.15</v>
      </c>
    </row>
    <row r="539" spans="13:14" x14ac:dyDescent="0.2">
      <c r="M539" s="412" t="s">
        <v>869</v>
      </c>
      <c r="N539" s="424">
        <f>SUM(N535:N538)</f>
        <v>1.9000000000000001</v>
      </c>
    </row>
    <row r="540" spans="13:14" x14ac:dyDescent="0.2">
      <c r="M540" s="355" t="s">
        <v>874</v>
      </c>
      <c r="N540" s="422">
        <v>1.3</v>
      </c>
    </row>
    <row r="541" spans="13:14" x14ac:dyDescent="0.2">
      <c r="M541" s="355"/>
      <c r="N541" s="422">
        <v>1.4</v>
      </c>
    </row>
    <row r="542" spans="13:14" x14ac:dyDescent="0.2">
      <c r="M542" s="355"/>
      <c r="N542" s="422">
        <v>1.6</v>
      </c>
    </row>
    <row r="543" spans="13:14" x14ac:dyDescent="0.2">
      <c r="M543" s="355"/>
      <c r="N543" s="422">
        <v>0.6</v>
      </c>
    </row>
    <row r="544" spans="13:14" x14ac:dyDescent="0.2">
      <c r="M544" s="412" t="s">
        <v>869</v>
      </c>
      <c r="N544" s="424">
        <f>SUM(N540:N543)</f>
        <v>4.9000000000000004</v>
      </c>
    </row>
    <row r="545" spans="13:14" x14ac:dyDescent="0.2">
      <c r="M545" s="355" t="s">
        <v>875</v>
      </c>
      <c r="N545" s="422">
        <v>1.6</v>
      </c>
    </row>
    <row r="546" spans="13:14" x14ac:dyDescent="0.2">
      <c r="M546" s="355"/>
      <c r="N546" s="422">
        <v>1.2</v>
      </c>
    </row>
    <row r="547" spans="13:14" x14ac:dyDescent="0.2">
      <c r="M547" s="355"/>
      <c r="N547" s="422">
        <v>1.2</v>
      </c>
    </row>
    <row r="548" spans="13:14" x14ac:dyDescent="0.2">
      <c r="M548" s="355"/>
      <c r="N548" s="422">
        <v>0.4</v>
      </c>
    </row>
    <row r="549" spans="13:14" x14ac:dyDescent="0.2">
      <c r="M549" s="412" t="s">
        <v>869</v>
      </c>
      <c r="N549" s="424">
        <f>SUM(N545:N548)</f>
        <v>4.4000000000000004</v>
      </c>
    </row>
    <row r="550" spans="13:14" x14ac:dyDescent="0.2">
      <c r="M550" s="355" t="s">
        <v>877</v>
      </c>
      <c r="N550" s="422">
        <v>0.2</v>
      </c>
    </row>
    <row r="551" spans="13:14" x14ac:dyDescent="0.2">
      <c r="M551" s="355"/>
      <c r="N551" s="422">
        <v>0.6</v>
      </c>
    </row>
    <row r="552" spans="13:14" x14ac:dyDescent="0.2">
      <c r="M552" s="355"/>
      <c r="N552" s="422">
        <v>0.2</v>
      </c>
    </row>
    <row r="553" spans="13:14" x14ac:dyDescent="0.2">
      <c r="M553" s="355"/>
      <c r="N553" s="422">
        <v>0.25</v>
      </c>
    </row>
    <row r="554" spans="13:14" x14ac:dyDescent="0.2">
      <c r="M554" s="355" t="s">
        <v>869</v>
      </c>
      <c r="N554" s="422">
        <f>SUM(N550:N553)</f>
        <v>1.25</v>
      </c>
    </row>
    <row r="555" spans="13:14" ht="13.5" thickBot="1" x14ac:dyDescent="0.25">
      <c r="M555" s="356" t="s">
        <v>881</v>
      </c>
      <c r="N555" s="423">
        <f>N554+N549+N544+N539+N534+N529+N524+N519+N514+N509+N504+N499</f>
        <v>61.55</v>
      </c>
    </row>
    <row r="556" spans="13:14" ht="13.5" thickBot="1" x14ac:dyDescent="0.25"/>
    <row r="557" spans="13:14" ht="13.5" thickBot="1" x14ac:dyDescent="0.25">
      <c r="M557" s="357" t="s">
        <v>185</v>
      </c>
      <c r="N557" s="421" t="s">
        <v>867</v>
      </c>
    </row>
    <row r="558" spans="13:14" x14ac:dyDescent="0.2">
      <c r="M558" s="354" t="s">
        <v>878</v>
      </c>
      <c r="N558" s="425">
        <v>1.8</v>
      </c>
    </row>
    <row r="559" spans="13:14" x14ac:dyDescent="0.2">
      <c r="M559" s="355"/>
      <c r="N559" s="422">
        <v>2.4</v>
      </c>
    </row>
    <row r="560" spans="13:14" x14ac:dyDescent="0.2">
      <c r="M560" s="355"/>
      <c r="N560" s="422">
        <v>1.2</v>
      </c>
    </row>
    <row r="561" spans="13:14" x14ac:dyDescent="0.2">
      <c r="M561" s="355"/>
      <c r="N561" s="422">
        <v>0.6</v>
      </c>
    </row>
    <row r="562" spans="13:14" x14ac:dyDescent="0.2">
      <c r="M562" s="412" t="s">
        <v>869</v>
      </c>
      <c r="N562" s="424">
        <f>SUM(N558:N561)</f>
        <v>6</v>
      </c>
    </row>
    <row r="563" spans="13:14" x14ac:dyDescent="0.2">
      <c r="M563" s="355" t="s">
        <v>879</v>
      </c>
      <c r="N563" s="422">
        <v>0.8</v>
      </c>
    </row>
    <row r="564" spans="13:14" x14ac:dyDescent="0.2">
      <c r="M564" s="355"/>
      <c r="N564" s="422">
        <v>0.6</v>
      </c>
    </row>
    <row r="565" spans="13:14" x14ac:dyDescent="0.2">
      <c r="M565" s="355"/>
      <c r="N565" s="422">
        <v>0.6</v>
      </c>
    </row>
    <row r="566" spans="13:14" x14ac:dyDescent="0.2">
      <c r="M566" s="355"/>
      <c r="N566" s="422">
        <v>0</v>
      </c>
    </row>
    <row r="567" spans="13:14" x14ac:dyDescent="0.2">
      <c r="M567" s="412" t="s">
        <v>869</v>
      </c>
      <c r="N567" s="424">
        <f>SUM(N563:N566)</f>
        <v>2</v>
      </c>
    </row>
    <row r="568" spans="13:14" x14ac:dyDescent="0.2">
      <c r="M568" s="355" t="s">
        <v>880</v>
      </c>
      <c r="N568" s="422">
        <v>1.2</v>
      </c>
    </row>
    <row r="569" spans="13:14" x14ac:dyDescent="0.2">
      <c r="M569" s="355"/>
      <c r="N569" s="422">
        <v>1.4</v>
      </c>
    </row>
    <row r="570" spans="13:14" x14ac:dyDescent="0.2">
      <c r="M570" s="355"/>
      <c r="N570" s="422">
        <v>1.8</v>
      </c>
    </row>
    <row r="571" spans="13:14" x14ac:dyDescent="0.2">
      <c r="M571" s="355"/>
      <c r="N571" s="422">
        <v>0.2</v>
      </c>
    </row>
    <row r="572" spans="13:14" x14ac:dyDescent="0.2">
      <c r="M572" s="412" t="s">
        <v>869</v>
      </c>
      <c r="N572" s="424">
        <f>SUM(N568:N571)</f>
        <v>4.5999999999999996</v>
      </c>
    </row>
    <row r="573" spans="13:14" x14ac:dyDescent="0.2">
      <c r="M573" s="355" t="s">
        <v>868</v>
      </c>
      <c r="N573" s="422">
        <v>1.2</v>
      </c>
    </row>
    <row r="574" spans="13:14" x14ac:dyDescent="0.2">
      <c r="M574" s="355"/>
      <c r="N574" s="422">
        <v>1.8</v>
      </c>
    </row>
    <row r="575" spans="13:14" x14ac:dyDescent="0.2">
      <c r="M575" s="355"/>
      <c r="N575" s="422">
        <v>0.6</v>
      </c>
    </row>
    <row r="576" spans="13:14" x14ac:dyDescent="0.2">
      <c r="M576" s="355"/>
      <c r="N576" s="422">
        <v>0.2</v>
      </c>
    </row>
    <row r="577" spans="13:14" x14ac:dyDescent="0.2">
      <c r="M577" s="412" t="s">
        <v>869</v>
      </c>
      <c r="N577" s="424">
        <f>SUM(N573:N576)</f>
        <v>3.8000000000000003</v>
      </c>
    </row>
    <row r="578" spans="13:14" x14ac:dyDescent="0.2">
      <c r="M578" s="355" t="s">
        <v>870</v>
      </c>
      <c r="N578" s="422">
        <v>1.6</v>
      </c>
    </row>
    <row r="579" spans="13:14" x14ac:dyDescent="0.2">
      <c r="M579" s="355"/>
      <c r="N579" s="422">
        <v>1.6</v>
      </c>
    </row>
    <row r="580" spans="13:14" x14ac:dyDescent="0.2">
      <c r="M580" s="355"/>
      <c r="N580" s="422">
        <v>1.6</v>
      </c>
    </row>
    <row r="581" spans="13:14" x14ac:dyDescent="0.2">
      <c r="M581" s="355"/>
      <c r="N581" s="422">
        <v>0.8</v>
      </c>
    </row>
    <row r="582" spans="13:14" x14ac:dyDescent="0.2">
      <c r="M582" s="412" t="s">
        <v>869</v>
      </c>
      <c r="N582" s="424">
        <f>SUM(N578:N581)</f>
        <v>5.6000000000000005</v>
      </c>
    </row>
    <row r="583" spans="13:14" x14ac:dyDescent="0.2">
      <c r="M583" s="355" t="s">
        <v>871</v>
      </c>
      <c r="N583" s="422">
        <v>0.3</v>
      </c>
    </row>
    <row r="584" spans="13:14" x14ac:dyDescent="0.2">
      <c r="M584" s="355"/>
      <c r="N584" s="422">
        <v>1</v>
      </c>
    </row>
    <row r="585" spans="13:14" x14ac:dyDescent="0.2">
      <c r="M585" s="355"/>
      <c r="N585" s="422">
        <v>2.2000000000000002</v>
      </c>
    </row>
    <row r="586" spans="13:14" x14ac:dyDescent="0.2">
      <c r="M586" s="355"/>
      <c r="N586" s="422">
        <v>0.2</v>
      </c>
    </row>
    <row r="587" spans="13:14" x14ac:dyDescent="0.2">
      <c r="M587" s="412" t="s">
        <v>869</v>
      </c>
      <c r="N587" s="424">
        <f>SUM(N583:N586)</f>
        <v>3.7</v>
      </c>
    </row>
    <row r="588" spans="13:14" x14ac:dyDescent="0.2">
      <c r="M588" s="355" t="s">
        <v>872</v>
      </c>
      <c r="N588" s="422">
        <v>4.5999999999999996</v>
      </c>
    </row>
    <row r="589" spans="13:14" x14ac:dyDescent="0.2">
      <c r="M589" s="355"/>
      <c r="N589" s="422">
        <v>6.5</v>
      </c>
    </row>
    <row r="590" spans="13:14" x14ac:dyDescent="0.2">
      <c r="M590" s="355"/>
      <c r="N590" s="422">
        <v>4</v>
      </c>
    </row>
    <row r="591" spans="13:14" x14ac:dyDescent="0.2">
      <c r="M591" s="355"/>
      <c r="N591" s="422">
        <v>2.4</v>
      </c>
    </row>
    <row r="592" spans="13:14" x14ac:dyDescent="0.2">
      <c r="M592" s="412" t="s">
        <v>869</v>
      </c>
      <c r="N592" s="424">
        <f>SUM(N588:N591)</f>
        <v>17.5</v>
      </c>
    </row>
    <row r="593" spans="13:14" x14ac:dyDescent="0.2">
      <c r="M593" s="355" t="s">
        <v>873</v>
      </c>
      <c r="N593" s="422">
        <v>2.2999999999999998</v>
      </c>
    </row>
    <row r="594" spans="13:14" x14ac:dyDescent="0.2">
      <c r="M594" s="355"/>
      <c r="N594" s="422">
        <v>2.8</v>
      </c>
    </row>
    <row r="595" spans="13:14" x14ac:dyDescent="0.2">
      <c r="M595" s="355"/>
      <c r="N595" s="422">
        <v>3</v>
      </c>
    </row>
    <row r="596" spans="13:14" x14ac:dyDescent="0.2">
      <c r="M596" s="355"/>
      <c r="N596" s="422">
        <v>0.6</v>
      </c>
    </row>
    <row r="597" spans="13:14" x14ac:dyDescent="0.2">
      <c r="M597" s="412" t="s">
        <v>869</v>
      </c>
      <c r="N597" s="424">
        <f>SUM(N593:N596)</f>
        <v>8.6999999999999993</v>
      </c>
    </row>
    <row r="598" spans="13:14" x14ac:dyDescent="0.2">
      <c r="M598" s="355" t="s">
        <v>876</v>
      </c>
      <c r="N598" s="422">
        <v>0.65</v>
      </c>
    </row>
    <row r="599" spans="13:14" x14ac:dyDescent="0.2">
      <c r="M599" s="355"/>
      <c r="N599" s="422">
        <v>0.8</v>
      </c>
    </row>
    <row r="600" spans="13:14" x14ac:dyDescent="0.2">
      <c r="M600" s="355"/>
      <c r="N600" s="422">
        <v>0.3</v>
      </c>
    </row>
    <row r="601" spans="13:14" x14ac:dyDescent="0.2">
      <c r="M601" s="355"/>
      <c r="N601" s="422">
        <v>0.15</v>
      </c>
    </row>
    <row r="602" spans="13:14" x14ac:dyDescent="0.2">
      <c r="M602" s="412" t="s">
        <v>869</v>
      </c>
      <c r="N602" s="424">
        <f>SUM(N598:N601)</f>
        <v>1.9000000000000001</v>
      </c>
    </row>
    <row r="603" spans="13:14" x14ac:dyDescent="0.2">
      <c r="M603" s="355" t="s">
        <v>874</v>
      </c>
      <c r="N603" s="422">
        <v>1.3</v>
      </c>
    </row>
    <row r="604" spans="13:14" x14ac:dyDescent="0.2">
      <c r="M604" s="355"/>
      <c r="N604" s="422">
        <v>1.4</v>
      </c>
    </row>
    <row r="605" spans="13:14" x14ac:dyDescent="0.2">
      <c r="M605" s="355"/>
      <c r="N605" s="422">
        <v>2.5</v>
      </c>
    </row>
    <row r="606" spans="13:14" x14ac:dyDescent="0.2">
      <c r="M606" s="355"/>
      <c r="N606" s="422">
        <v>0.6</v>
      </c>
    </row>
    <row r="607" spans="13:14" x14ac:dyDescent="0.2">
      <c r="M607" s="412" t="s">
        <v>869</v>
      </c>
      <c r="N607" s="424">
        <f>SUM(N603:N606)</f>
        <v>5.8</v>
      </c>
    </row>
    <row r="608" spans="13:14" x14ac:dyDescent="0.2">
      <c r="M608" s="355" t="s">
        <v>875</v>
      </c>
      <c r="N608" s="422">
        <v>1.6</v>
      </c>
    </row>
    <row r="609" spans="13:14" x14ac:dyDescent="0.2">
      <c r="M609" s="355"/>
      <c r="N609" s="422">
        <v>1.2</v>
      </c>
    </row>
    <row r="610" spans="13:14" x14ac:dyDescent="0.2">
      <c r="M610" s="355"/>
      <c r="N610" s="422">
        <v>1.2</v>
      </c>
    </row>
    <row r="611" spans="13:14" x14ac:dyDescent="0.2">
      <c r="M611" s="355"/>
      <c r="N611" s="422">
        <v>0.4</v>
      </c>
    </row>
    <row r="612" spans="13:14" x14ac:dyDescent="0.2">
      <c r="M612" s="412" t="s">
        <v>869</v>
      </c>
      <c r="N612" s="424">
        <f>SUM(N608:N611)</f>
        <v>4.4000000000000004</v>
      </c>
    </row>
    <row r="613" spans="13:14" x14ac:dyDescent="0.2">
      <c r="M613" s="355" t="s">
        <v>877</v>
      </c>
      <c r="N613" s="422">
        <v>0.2</v>
      </c>
    </row>
    <row r="614" spans="13:14" x14ac:dyDescent="0.2">
      <c r="M614" s="355"/>
      <c r="N614" s="422">
        <v>0.6</v>
      </c>
    </row>
    <row r="615" spans="13:14" x14ac:dyDescent="0.2">
      <c r="M615" s="355"/>
      <c r="N615" s="422">
        <v>0.2</v>
      </c>
    </row>
    <row r="616" spans="13:14" x14ac:dyDescent="0.2">
      <c r="M616" s="355"/>
      <c r="N616" s="422">
        <v>0.25</v>
      </c>
    </row>
    <row r="617" spans="13:14" x14ac:dyDescent="0.2">
      <c r="M617" s="355" t="s">
        <v>869</v>
      </c>
      <c r="N617" s="422">
        <f>SUM(N613:N616)</f>
        <v>1.25</v>
      </c>
    </row>
    <row r="618" spans="13:14" ht="13.5" thickBot="1" x14ac:dyDescent="0.25">
      <c r="M618" s="356" t="s">
        <v>881</v>
      </c>
      <c r="N618" s="423">
        <f>N617+N612+N607+N602+N597+N592+N587+N582+N577+N572+N567+N562</f>
        <v>65.25</v>
      </c>
    </row>
  </sheetData>
  <mergeCells count="59">
    <mergeCell ref="P334:P341"/>
    <mergeCell ref="P342:Q342"/>
    <mergeCell ref="P307:Q307"/>
    <mergeCell ref="P309:Q309"/>
    <mergeCell ref="P310:P317"/>
    <mergeCell ref="P318:P325"/>
    <mergeCell ref="P326:P333"/>
    <mergeCell ref="P274:Q274"/>
    <mergeCell ref="P275:P282"/>
    <mergeCell ref="P283:P290"/>
    <mergeCell ref="P291:P298"/>
    <mergeCell ref="P299:P306"/>
    <mergeCell ref="P240:P247"/>
    <mergeCell ref="P248:P255"/>
    <mergeCell ref="P256:P263"/>
    <mergeCell ref="P264:P271"/>
    <mergeCell ref="P272:Q272"/>
    <mergeCell ref="P213:P220"/>
    <mergeCell ref="P221:P228"/>
    <mergeCell ref="P229:P236"/>
    <mergeCell ref="P237:Q237"/>
    <mergeCell ref="P239:Q239"/>
    <mergeCell ref="P186:P193"/>
    <mergeCell ref="P194:P201"/>
    <mergeCell ref="P202:Q202"/>
    <mergeCell ref="P204:Q204"/>
    <mergeCell ref="P205:P212"/>
    <mergeCell ref="P159:P166"/>
    <mergeCell ref="P167:Q167"/>
    <mergeCell ref="P169:Q169"/>
    <mergeCell ref="P170:P177"/>
    <mergeCell ref="P178:P185"/>
    <mergeCell ref="P132:Q132"/>
    <mergeCell ref="P134:Q134"/>
    <mergeCell ref="P135:P142"/>
    <mergeCell ref="P143:P150"/>
    <mergeCell ref="P151:P158"/>
    <mergeCell ref="P108:P115"/>
    <mergeCell ref="P116:P123"/>
    <mergeCell ref="P124:P131"/>
    <mergeCell ref="P105:Q105"/>
    <mergeCell ref="P72:Q72"/>
    <mergeCell ref="P73:P80"/>
    <mergeCell ref="P97:P104"/>
    <mergeCell ref="P89:P96"/>
    <mergeCell ref="P81:P88"/>
    <mergeCell ref="P107:Q107"/>
    <mergeCell ref="P70:Q70"/>
    <mergeCell ref="P2:Q2"/>
    <mergeCell ref="P35:Q35"/>
    <mergeCell ref="P62:P69"/>
    <mergeCell ref="P54:P61"/>
    <mergeCell ref="P46:P53"/>
    <mergeCell ref="P38:P45"/>
    <mergeCell ref="P3:P10"/>
    <mergeCell ref="P11:P18"/>
    <mergeCell ref="P19:P26"/>
    <mergeCell ref="P27:P34"/>
    <mergeCell ref="P37:Q3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F171-05F0-472F-9996-0DB01406B047}">
  <dimension ref="B1:N401"/>
  <sheetViews>
    <sheetView tabSelected="1" zoomScale="115" zoomScaleNormal="115" workbookViewId="0">
      <pane ySplit="1" topLeftCell="A2" activePane="bottomLeft" state="frozen"/>
      <selection pane="bottomLeft" activeCell="H181" sqref="H181"/>
    </sheetView>
  </sheetViews>
  <sheetFormatPr defaultColWidth="8.85546875" defaultRowHeight="12.75" x14ac:dyDescent="0.2"/>
  <cols>
    <col min="1" max="1" width="6.42578125" style="1" customWidth="1"/>
    <col min="2" max="2" width="4.28515625" style="1" customWidth="1"/>
    <col min="3" max="3" width="30" style="1" customWidth="1"/>
    <col min="4" max="4" width="13.5703125" style="212" customWidth="1"/>
    <col min="5" max="5" width="5.28515625" style="1" customWidth="1"/>
    <col min="6" max="6" width="4.28515625" style="1" customWidth="1"/>
    <col min="7" max="7" width="34" style="1" customWidth="1"/>
    <col min="8" max="8" width="13.5703125" style="499" customWidth="1"/>
    <col min="9" max="9" width="8.85546875" style="1"/>
    <col min="10" max="10" width="4.28515625" style="1" customWidth="1"/>
    <col min="11" max="11" width="34" style="1" customWidth="1"/>
    <col min="12" max="12" width="13.5703125" style="499" customWidth="1"/>
    <col min="13" max="16384" width="8.85546875" style="1"/>
  </cols>
  <sheetData>
    <row r="1" spans="2:14" ht="13.5" thickBot="1" x14ac:dyDescent="0.25">
      <c r="C1" s="1" t="s">
        <v>931</v>
      </c>
      <c r="G1" s="1" t="s">
        <v>969</v>
      </c>
      <c r="K1" s="1" t="s">
        <v>984</v>
      </c>
    </row>
    <row r="2" spans="2:14" ht="13.5" thickBot="1" x14ac:dyDescent="0.25">
      <c r="B2" s="832" t="s">
        <v>493</v>
      </c>
      <c r="C2" s="833"/>
      <c r="D2" s="268" t="s">
        <v>890</v>
      </c>
      <c r="F2" s="832" t="s">
        <v>493</v>
      </c>
      <c r="G2" s="833"/>
      <c r="H2" s="500" t="s">
        <v>890</v>
      </c>
      <c r="J2" s="832" t="s">
        <v>493</v>
      </c>
      <c r="K2" s="833"/>
      <c r="L2" s="500" t="s">
        <v>215</v>
      </c>
    </row>
    <row r="3" spans="2:14" x14ac:dyDescent="0.2">
      <c r="B3" s="834" t="s">
        <v>893</v>
      </c>
      <c r="C3" s="475" t="s">
        <v>912</v>
      </c>
      <c r="D3" s="264"/>
      <c r="F3" s="834" t="s">
        <v>893</v>
      </c>
      <c r="G3" s="475" t="s">
        <v>970</v>
      </c>
      <c r="H3" s="501"/>
      <c r="J3" s="834" t="s">
        <v>893</v>
      </c>
      <c r="K3" s="475" t="s">
        <v>989</v>
      </c>
      <c r="L3" s="501">
        <v>4166</v>
      </c>
      <c r="N3" s="1" t="s">
        <v>985</v>
      </c>
    </row>
    <row r="4" spans="2:14" x14ac:dyDescent="0.2">
      <c r="B4" s="835"/>
      <c r="C4" s="474" t="s">
        <v>913</v>
      </c>
      <c r="D4" s="199">
        <v>464290.25</v>
      </c>
      <c r="F4" s="835"/>
      <c r="G4" s="474" t="s">
        <v>971</v>
      </c>
      <c r="H4" s="502">
        <v>25.7</v>
      </c>
      <c r="J4" s="835"/>
      <c r="K4" s="474" t="s">
        <v>986</v>
      </c>
      <c r="L4" s="502">
        <v>734</v>
      </c>
      <c r="N4" s="1" t="s">
        <v>986</v>
      </c>
    </row>
    <row r="5" spans="2:14" x14ac:dyDescent="0.2">
      <c r="B5" s="835"/>
      <c r="C5" s="474" t="s">
        <v>914</v>
      </c>
      <c r="D5" s="199">
        <v>1810610.63</v>
      </c>
      <c r="F5" s="835"/>
      <c r="G5" s="474" t="s">
        <v>972</v>
      </c>
      <c r="H5" s="502">
        <v>59.7</v>
      </c>
      <c r="J5" s="835"/>
      <c r="K5" s="474" t="s">
        <v>990</v>
      </c>
      <c r="L5" s="502">
        <f>205+365+204+1440</f>
        <v>2214</v>
      </c>
      <c r="N5" s="1" t="s">
        <v>987</v>
      </c>
    </row>
    <row r="6" spans="2:14" ht="13.5" thickBot="1" x14ac:dyDescent="0.25">
      <c r="B6" s="835"/>
      <c r="C6" s="474" t="s">
        <v>918</v>
      </c>
      <c r="D6" s="199">
        <f>(400*105+('Komlexne posudenie'!E61*2*1000-400)*95+2*20*45)</f>
        <v>223350</v>
      </c>
      <c r="F6" s="835"/>
      <c r="G6" s="474" t="s">
        <v>973</v>
      </c>
      <c r="H6" s="502">
        <v>6.5</v>
      </c>
      <c r="J6" s="835"/>
      <c r="K6" s="474" t="s">
        <v>991</v>
      </c>
      <c r="L6" s="502">
        <f>14000*8</f>
        <v>112000</v>
      </c>
      <c r="N6" s="1" t="s">
        <v>988</v>
      </c>
    </row>
    <row r="7" spans="2:14" x14ac:dyDescent="0.2">
      <c r="B7" s="835"/>
      <c r="C7" s="474" t="s">
        <v>915</v>
      </c>
      <c r="D7" s="199">
        <f>D4+D6-D5</f>
        <v>-1122970.3799999999</v>
      </c>
      <c r="F7" s="835"/>
      <c r="G7" s="474" t="s">
        <v>974</v>
      </c>
      <c r="H7" s="502"/>
      <c r="J7" s="834" t="s">
        <v>894</v>
      </c>
      <c r="K7" s="475" t="s">
        <v>989</v>
      </c>
      <c r="L7" s="501">
        <v>660</v>
      </c>
    </row>
    <row r="8" spans="2:14" x14ac:dyDescent="0.2">
      <c r="B8" s="835"/>
      <c r="C8" s="474" t="s">
        <v>919</v>
      </c>
      <c r="D8" s="199">
        <f>SUM(D4:D6)</f>
        <v>2498250.88</v>
      </c>
      <c r="F8" s="835"/>
      <c r="G8" s="474" t="s">
        <v>975</v>
      </c>
      <c r="H8" s="502">
        <f>(H4+H5+H6)*0.07</f>
        <v>6.4330000000000007</v>
      </c>
      <c r="J8" s="835"/>
      <c r="K8" s="474" t="s">
        <v>986</v>
      </c>
      <c r="L8" s="502">
        <f>272+760+615+433</f>
        <v>2080</v>
      </c>
    </row>
    <row r="9" spans="2:14" x14ac:dyDescent="0.2">
      <c r="B9" s="835"/>
      <c r="C9" s="474" t="s">
        <v>916</v>
      </c>
      <c r="D9" s="199"/>
      <c r="F9" s="835"/>
      <c r="G9" s="474" t="s">
        <v>976</v>
      </c>
      <c r="H9" s="502">
        <f>(H4+H5+H6)*0.1</f>
        <v>9.1900000000000013</v>
      </c>
      <c r="J9" s="835"/>
      <c r="K9" s="474" t="s">
        <v>990</v>
      </c>
      <c r="L9" s="502">
        <f>518</f>
        <v>518</v>
      </c>
    </row>
    <row r="10" spans="2:14" ht="13.5" thickBot="1" x14ac:dyDescent="0.25">
      <c r="B10" s="835"/>
      <c r="C10" s="474" t="s">
        <v>917</v>
      </c>
      <c r="D10" s="199">
        <f>300*34</f>
        <v>10200</v>
      </c>
      <c r="F10" s="835"/>
      <c r="G10" s="474" t="s">
        <v>978</v>
      </c>
      <c r="H10" s="502">
        <v>6500</v>
      </c>
      <c r="J10" s="837"/>
      <c r="K10" s="474" t="s">
        <v>991</v>
      </c>
      <c r="L10" s="502">
        <f>8500*8</f>
        <v>68000</v>
      </c>
    </row>
    <row r="11" spans="2:14" ht="13.5" thickBot="1" x14ac:dyDescent="0.25">
      <c r="B11" s="836"/>
      <c r="C11" s="408" t="s">
        <v>920</v>
      </c>
      <c r="D11" s="242">
        <f>(13500-1100)*25.5+1400*4-'PHS a mosty a múry a siete'!R4-'PHS a mosty a múry a siete'!R5-'PHS a mosty a múry a siete'!R6</f>
        <v>251213.3</v>
      </c>
      <c r="F11" s="835"/>
      <c r="G11" s="505" t="s">
        <v>977</v>
      </c>
      <c r="H11" s="506">
        <v>2500</v>
      </c>
      <c r="J11" s="834" t="s">
        <v>895</v>
      </c>
      <c r="K11" s="475" t="s">
        <v>989</v>
      </c>
      <c r="L11" s="501">
        <v>0</v>
      </c>
    </row>
    <row r="12" spans="2:14" x14ac:dyDescent="0.2">
      <c r="B12" s="834" t="s">
        <v>894</v>
      </c>
      <c r="C12" s="475" t="s">
        <v>912</v>
      </c>
      <c r="D12" s="264"/>
      <c r="F12" s="838" t="s">
        <v>894</v>
      </c>
      <c r="G12" s="475" t="s">
        <v>970</v>
      </c>
      <c r="H12" s="501"/>
      <c r="J12" s="835"/>
      <c r="K12" s="474" t="s">
        <v>986</v>
      </c>
      <c r="L12" s="502">
        <f>552+792+332+728+842</f>
        <v>3246</v>
      </c>
    </row>
    <row r="13" spans="2:14" x14ac:dyDescent="0.2">
      <c r="B13" s="835"/>
      <c r="C13" s="474" t="s">
        <v>913</v>
      </c>
      <c r="D13" s="199">
        <v>610973.6</v>
      </c>
      <c r="F13" s="839"/>
      <c r="G13" s="474" t="s">
        <v>971</v>
      </c>
      <c r="H13" s="502">
        <v>167.5</v>
      </c>
      <c r="J13" s="835"/>
      <c r="K13" s="474" t="s">
        <v>990</v>
      </c>
      <c r="L13" s="502">
        <f>379+288</f>
        <v>667</v>
      </c>
    </row>
    <row r="14" spans="2:14" ht="13.5" thickBot="1" x14ac:dyDescent="0.25">
      <c r="B14" s="835"/>
      <c r="C14" s="474" t="s">
        <v>914</v>
      </c>
      <c r="D14" s="199">
        <v>3649619.6</v>
      </c>
      <c r="F14" s="839"/>
      <c r="G14" s="474" t="s">
        <v>972</v>
      </c>
      <c r="H14" s="502">
        <v>4</v>
      </c>
      <c r="J14" s="837"/>
      <c r="K14" s="474" t="s">
        <v>991</v>
      </c>
      <c r="L14" s="502">
        <f>9200*8</f>
        <v>73600</v>
      </c>
    </row>
    <row r="15" spans="2:14" x14ac:dyDescent="0.2">
      <c r="B15" s="835"/>
      <c r="C15" s="474" t="s">
        <v>915</v>
      </c>
      <c r="D15" s="199">
        <f>D13-D14</f>
        <v>-3038646</v>
      </c>
      <c r="F15" s="839"/>
      <c r="G15" s="474" t="s">
        <v>973</v>
      </c>
      <c r="H15" s="502">
        <v>12.4</v>
      </c>
      <c r="J15" s="834" t="s">
        <v>896</v>
      </c>
      <c r="K15" s="475" t="s">
        <v>989</v>
      </c>
      <c r="L15" s="501">
        <v>630</v>
      </c>
    </row>
    <row r="16" spans="2:14" x14ac:dyDescent="0.2">
      <c r="B16" s="835"/>
      <c r="C16" s="474" t="s">
        <v>919</v>
      </c>
      <c r="D16" s="199">
        <f>SUM(D13:D14)</f>
        <v>4260593.2</v>
      </c>
      <c r="F16" s="839"/>
      <c r="G16" s="474" t="s">
        <v>974</v>
      </c>
      <c r="H16" s="502"/>
      <c r="J16" s="835"/>
      <c r="K16" s="474" t="s">
        <v>986</v>
      </c>
      <c r="L16" s="502">
        <f>871+763</f>
        <v>1634</v>
      </c>
    </row>
    <row r="17" spans="2:12" x14ac:dyDescent="0.2">
      <c r="B17" s="835"/>
      <c r="C17" s="474" t="s">
        <v>916</v>
      </c>
      <c r="D17" s="199"/>
      <c r="F17" s="839"/>
      <c r="G17" s="474" t="s">
        <v>975</v>
      </c>
      <c r="H17" s="502">
        <f>(H13+H14+H15)*0.07</f>
        <v>12.873000000000001</v>
      </c>
      <c r="J17" s="835"/>
      <c r="K17" s="474" t="s">
        <v>990</v>
      </c>
      <c r="L17" s="502">
        <f>345+564</f>
        <v>909</v>
      </c>
    </row>
    <row r="18" spans="2:12" ht="13.5" thickBot="1" x14ac:dyDescent="0.25">
      <c r="B18" s="835"/>
      <c r="C18" s="474" t="s">
        <v>917</v>
      </c>
      <c r="D18" s="199">
        <v>0</v>
      </c>
      <c r="F18" s="839"/>
      <c r="G18" s="474" t="s">
        <v>976</v>
      </c>
      <c r="H18" s="502">
        <f>(H13+H14+H15)*0.1</f>
        <v>18.39</v>
      </c>
      <c r="J18" s="836"/>
      <c r="K18" s="408" t="s">
        <v>991</v>
      </c>
      <c r="L18" s="503">
        <f>6500*8</f>
        <v>52000</v>
      </c>
    </row>
    <row r="19" spans="2:12" ht="13.5" thickBot="1" x14ac:dyDescent="0.25">
      <c r="B19" s="836"/>
      <c r="C19" s="408" t="s">
        <v>920</v>
      </c>
      <c r="D19" s="242">
        <f>27600*25.5+1500*4-'PHS a mosty a múry a siete'!R12-'PHS a mosty a múry a siete'!R13-'PHS a mosty a múry a siete'!R14</f>
        <v>643132.35</v>
      </c>
      <c r="F19" s="839"/>
      <c r="G19" s="474" t="s">
        <v>978</v>
      </c>
      <c r="H19" s="502">
        <v>7200</v>
      </c>
    </row>
    <row r="20" spans="2:12" ht="13.5" thickBot="1" x14ac:dyDescent="0.25">
      <c r="B20" s="834" t="s">
        <v>895</v>
      </c>
      <c r="C20" s="475" t="s">
        <v>912</v>
      </c>
      <c r="D20" s="264"/>
      <c r="F20" s="840"/>
      <c r="G20" s="408" t="s">
        <v>977</v>
      </c>
      <c r="H20" s="506">
        <v>4600</v>
      </c>
      <c r="J20" s="832" t="s">
        <v>178</v>
      </c>
      <c r="K20" s="833"/>
      <c r="L20" s="500" t="s">
        <v>215</v>
      </c>
    </row>
    <row r="21" spans="2:12" x14ac:dyDescent="0.2">
      <c r="B21" s="835"/>
      <c r="C21" s="474" t="s">
        <v>913</v>
      </c>
      <c r="D21" s="199">
        <v>36959.815000000002</v>
      </c>
      <c r="F21" s="838" t="s">
        <v>895</v>
      </c>
      <c r="G21" s="475" t="s">
        <v>970</v>
      </c>
      <c r="H21" s="501"/>
      <c r="J21" s="834" t="s">
        <v>893</v>
      </c>
      <c r="K21" s="475" t="s">
        <v>989</v>
      </c>
      <c r="L21" s="501">
        <v>496</v>
      </c>
    </row>
    <row r="22" spans="2:12" x14ac:dyDescent="0.2">
      <c r="B22" s="835"/>
      <c r="C22" s="474" t="s">
        <v>914</v>
      </c>
      <c r="D22" s="199">
        <v>1800301.5090000001</v>
      </c>
      <c r="F22" s="839"/>
      <c r="G22" s="474" t="s">
        <v>971</v>
      </c>
      <c r="H22" s="502">
        <v>101.5</v>
      </c>
      <c r="J22" s="835"/>
      <c r="K22" s="474" t="s">
        <v>986</v>
      </c>
      <c r="L22" s="502">
        <f>1350</f>
        <v>1350</v>
      </c>
    </row>
    <row r="23" spans="2:12" x14ac:dyDescent="0.2">
      <c r="B23" s="835"/>
      <c r="C23" s="474" t="s">
        <v>915</v>
      </c>
      <c r="D23" s="199">
        <f>D21-D22</f>
        <v>-1763341.6940000001</v>
      </c>
      <c r="F23" s="839"/>
      <c r="G23" s="474" t="s">
        <v>972</v>
      </c>
      <c r="H23" s="502">
        <v>8.5</v>
      </c>
      <c r="J23" s="835"/>
      <c r="K23" s="474" t="s">
        <v>990</v>
      </c>
      <c r="L23" s="502">
        <f>1200+480+3100+950+1200+250+930</f>
        <v>8110</v>
      </c>
    </row>
    <row r="24" spans="2:12" ht="13.5" thickBot="1" x14ac:dyDescent="0.25">
      <c r="B24" s="835"/>
      <c r="C24" s="474" t="s">
        <v>919</v>
      </c>
      <c r="D24" s="199">
        <f>SUM(D21:D22)</f>
        <v>1837261.324</v>
      </c>
      <c r="F24" s="839"/>
      <c r="G24" s="474" t="s">
        <v>973</v>
      </c>
      <c r="H24" s="502">
        <v>6.8</v>
      </c>
      <c r="J24" s="835"/>
      <c r="K24" s="474" t="s">
        <v>991</v>
      </c>
      <c r="L24" s="502">
        <f>4500*8</f>
        <v>36000</v>
      </c>
    </row>
    <row r="25" spans="2:12" x14ac:dyDescent="0.2">
      <c r="B25" s="835"/>
      <c r="C25" s="474" t="s">
        <v>916</v>
      </c>
      <c r="D25" s="199"/>
      <c r="F25" s="839"/>
      <c r="G25" s="474" t="s">
        <v>974</v>
      </c>
      <c r="H25" s="502"/>
      <c r="J25" s="834" t="s">
        <v>894</v>
      </c>
      <c r="K25" s="475" t="s">
        <v>989</v>
      </c>
      <c r="L25" s="501">
        <f>1000+650</f>
        <v>1650</v>
      </c>
    </row>
    <row r="26" spans="2:12" x14ac:dyDescent="0.2">
      <c r="B26" s="835"/>
      <c r="C26" s="474" t="s">
        <v>917</v>
      </c>
      <c r="D26" s="199">
        <v>0</v>
      </c>
      <c r="F26" s="839"/>
      <c r="G26" s="474" t="s">
        <v>975</v>
      </c>
      <c r="H26" s="502">
        <f>(H22+H23+H24)*0.07</f>
        <v>8.1760000000000002</v>
      </c>
      <c r="J26" s="835"/>
      <c r="K26" s="474" t="s">
        <v>986</v>
      </c>
      <c r="L26" s="502">
        <f>1000+800+700</f>
        <v>2500</v>
      </c>
    </row>
    <row r="27" spans="2:12" ht="13.5" thickBot="1" x14ac:dyDescent="0.25">
      <c r="B27" s="836"/>
      <c r="C27" s="408" t="s">
        <v>920</v>
      </c>
      <c r="D27" s="242">
        <f>17000*25.5+1500*4-'PHS a mosty a múry a siete'!R20-'PHS a mosty a múry a siete'!R21</f>
        <v>427002</v>
      </c>
      <c r="F27" s="839"/>
      <c r="G27" s="474" t="s">
        <v>976</v>
      </c>
      <c r="H27" s="502">
        <f>(H22+H23+H24)*0.1</f>
        <v>11.68</v>
      </c>
      <c r="J27" s="835"/>
      <c r="K27" s="474" t="s">
        <v>990</v>
      </c>
      <c r="L27" s="502">
        <f>325+570+210+230+1425</f>
        <v>2760</v>
      </c>
    </row>
    <row r="28" spans="2:12" ht="13.5" thickBot="1" x14ac:dyDescent="0.25">
      <c r="B28" s="834" t="s">
        <v>896</v>
      </c>
      <c r="C28" s="475" t="s">
        <v>912</v>
      </c>
      <c r="D28" s="264"/>
      <c r="F28" s="839"/>
      <c r="G28" s="474" t="s">
        <v>978</v>
      </c>
      <c r="H28" s="502">
        <v>4600</v>
      </c>
      <c r="J28" s="837"/>
      <c r="K28" s="474" t="s">
        <v>991</v>
      </c>
      <c r="L28" s="502">
        <f>9500*8</f>
        <v>76000</v>
      </c>
    </row>
    <row r="29" spans="2:12" ht="13.5" thickBot="1" x14ac:dyDescent="0.25">
      <c r="B29" s="835"/>
      <c r="C29" s="474" t="s">
        <v>913</v>
      </c>
      <c r="D29" s="199">
        <v>32775.684999999998</v>
      </c>
      <c r="F29" s="840"/>
      <c r="G29" s="408" t="s">
        <v>977</v>
      </c>
      <c r="H29" s="506">
        <v>1600</v>
      </c>
      <c r="J29" s="834" t="s">
        <v>895</v>
      </c>
      <c r="K29" s="475" t="s">
        <v>989</v>
      </c>
      <c r="L29" s="501">
        <f>980+620</f>
        <v>1600</v>
      </c>
    </row>
    <row r="30" spans="2:12" x14ac:dyDescent="0.2">
      <c r="B30" s="835"/>
      <c r="C30" s="474" t="s">
        <v>914</v>
      </c>
      <c r="D30" s="199">
        <v>1596493.791</v>
      </c>
      <c r="F30" s="838" t="s">
        <v>896</v>
      </c>
      <c r="G30" s="475" t="s">
        <v>970</v>
      </c>
      <c r="H30" s="501"/>
      <c r="J30" s="835"/>
      <c r="K30" s="474" t="s">
        <v>986</v>
      </c>
      <c r="L30" s="502">
        <f>1300+490+450+660+850+930+1080+1680</f>
        <v>7440</v>
      </c>
    </row>
    <row r="31" spans="2:12" x14ac:dyDescent="0.2">
      <c r="B31" s="835"/>
      <c r="C31" s="474" t="s">
        <v>915</v>
      </c>
      <c r="D31" s="199">
        <f>D29-D30</f>
        <v>-1563718.1059999999</v>
      </c>
      <c r="F31" s="839"/>
      <c r="G31" s="474" t="s">
        <v>971</v>
      </c>
      <c r="H31" s="502">
        <v>62.9</v>
      </c>
      <c r="J31" s="835"/>
      <c r="K31" s="474" t="s">
        <v>990</v>
      </c>
      <c r="L31" s="502">
        <f>1400</f>
        <v>1400</v>
      </c>
    </row>
    <row r="32" spans="2:12" ht="13.5" thickBot="1" x14ac:dyDescent="0.25">
      <c r="B32" s="835"/>
      <c r="C32" s="474" t="s">
        <v>919</v>
      </c>
      <c r="D32" s="199">
        <f>SUM(D29:D30)</f>
        <v>1629269.476</v>
      </c>
      <c r="F32" s="839"/>
      <c r="G32" s="474" t="s">
        <v>972</v>
      </c>
      <c r="H32" s="502">
        <v>2.2000000000000002</v>
      </c>
      <c r="J32" s="837"/>
      <c r="K32" s="474" t="s">
        <v>991</v>
      </c>
      <c r="L32" s="502">
        <f>6500*8</f>
        <v>52000</v>
      </c>
    </row>
    <row r="33" spans="2:12" x14ac:dyDescent="0.2">
      <c r="B33" s="835"/>
      <c r="C33" s="474" t="s">
        <v>916</v>
      </c>
      <c r="D33" s="199"/>
      <c r="F33" s="839"/>
      <c r="G33" s="474" t="s">
        <v>973</v>
      </c>
      <c r="H33" s="502">
        <v>6.5</v>
      </c>
      <c r="J33" s="834" t="s">
        <v>896</v>
      </c>
      <c r="K33" s="475" t="s">
        <v>989</v>
      </c>
      <c r="L33" s="501">
        <v>630</v>
      </c>
    </row>
    <row r="34" spans="2:12" x14ac:dyDescent="0.2">
      <c r="B34" s="835"/>
      <c r="C34" s="474" t="s">
        <v>917</v>
      </c>
      <c r="D34" s="199">
        <v>0</v>
      </c>
      <c r="F34" s="839"/>
      <c r="G34" s="474" t="s">
        <v>974</v>
      </c>
      <c r="H34" s="502"/>
      <c r="J34" s="835"/>
      <c r="K34" s="474" t="s">
        <v>986</v>
      </c>
      <c r="L34" s="502">
        <f>780+876</f>
        <v>1656</v>
      </c>
    </row>
    <row r="35" spans="2:12" ht="13.5" thickBot="1" x14ac:dyDescent="0.25">
      <c r="B35" s="836"/>
      <c r="C35" s="408" t="s">
        <v>920</v>
      </c>
      <c r="D35" s="242">
        <f>14690*25.5+800*4-'PHS a mosty a múry a siete'!R28-'PHS a mosty a múry a siete'!R29</f>
        <v>361044.19999999995</v>
      </c>
      <c r="F35" s="839"/>
      <c r="G35" s="474" t="s">
        <v>975</v>
      </c>
      <c r="H35" s="502">
        <f>(H31+H32+H33)*0.07</f>
        <v>5.0120000000000005</v>
      </c>
      <c r="J35" s="835"/>
      <c r="K35" s="474" t="s">
        <v>990</v>
      </c>
      <c r="L35" s="502">
        <v>1350</v>
      </c>
    </row>
    <row r="36" spans="2:12" ht="13.5" thickBot="1" x14ac:dyDescent="0.25">
      <c r="B36" s="830" t="s">
        <v>929</v>
      </c>
      <c r="C36" s="831"/>
      <c r="D36" s="388">
        <f>D4+D13+D21+D29</f>
        <v>1144999.3500000001</v>
      </c>
      <c r="F36" s="839"/>
      <c r="G36" s="474" t="s">
        <v>976</v>
      </c>
      <c r="H36" s="502">
        <f>(H31+H32+H33)*0.1</f>
        <v>7.16</v>
      </c>
      <c r="J36" s="836"/>
      <c r="K36" s="408" t="s">
        <v>991</v>
      </c>
      <c r="L36" s="503">
        <f>4500*8</f>
        <v>36000</v>
      </c>
    </row>
    <row r="37" spans="2:12" ht="13.5" thickBot="1" x14ac:dyDescent="0.25">
      <c r="B37" s="830" t="s">
        <v>928</v>
      </c>
      <c r="C37" s="831"/>
      <c r="D37" s="388">
        <f t="shared" ref="D37:D38" si="0">D5+D14+D22+D30</f>
        <v>8857025.5299999993</v>
      </c>
      <c r="F37" s="839"/>
      <c r="G37" s="474" t="s">
        <v>978</v>
      </c>
      <c r="H37" s="502">
        <v>5300</v>
      </c>
    </row>
    <row r="38" spans="2:12" ht="13.5" thickBot="1" x14ac:dyDescent="0.25">
      <c r="B38" s="830" t="s">
        <v>930</v>
      </c>
      <c r="C38" s="831"/>
      <c r="D38" s="388">
        <f t="shared" si="0"/>
        <v>-6142355.7999999998</v>
      </c>
      <c r="F38" s="840"/>
      <c r="G38" s="408" t="s">
        <v>977</v>
      </c>
      <c r="H38" s="503">
        <v>1400</v>
      </c>
      <c r="J38" s="832" t="s">
        <v>435</v>
      </c>
      <c r="K38" s="833"/>
      <c r="L38" s="500" t="s">
        <v>215</v>
      </c>
    </row>
    <row r="39" spans="2:12" ht="13.5" thickBot="1" x14ac:dyDescent="0.25">
      <c r="B39" s="830" t="s">
        <v>921</v>
      </c>
      <c r="C39" s="831"/>
      <c r="D39" s="388">
        <f>D11+D19+D27+D35+D34+D26+D18+D10</f>
        <v>1692591.8499999999</v>
      </c>
      <c r="F39" s="830" t="s">
        <v>979</v>
      </c>
      <c r="G39" s="831"/>
      <c r="H39" s="504">
        <f>H4+H5+H6+H13+H14+H15+H22+H23+H24+H31+H32+H33</f>
        <v>464.19999999999993</v>
      </c>
      <c r="J39" s="834" t="s">
        <v>893</v>
      </c>
      <c r="K39" s="475" t="s">
        <v>989</v>
      </c>
      <c r="L39" s="501">
        <f>496+2100</f>
        <v>2596</v>
      </c>
    </row>
    <row r="40" spans="2:12" ht="13.5" thickBot="1" x14ac:dyDescent="0.25">
      <c r="F40" s="830" t="s">
        <v>980</v>
      </c>
      <c r="G40" s="831"/>
      <c r="H40" s="504">
        <f>H4+H13+H22+H31</f>
        <v>357.59999999999997</v>
      </c>
      <c r="J40" s="835"/>
      <c r="K40" s="474" t="s">
        <v>986</v>
      </c>
      <c r="L40" s="502">
        <f>1350</f>
        <v>1350</v>
      </c>
    </row>
    <row r="41" spans="2:12" ht="13.5" thickBot="1" x14ac:dyDescent="0.25">
      <c r="B41" s="832" t="s">
        <v>178</v>
      </c>
      <c r="C41" s="833"/>
      <c r="D41" s="268" t="s">
        <v>890</v>
      </c>
      <c r="F41" s="830" t="s">
        <v>981</v>
      </c>
      <c r="G41" s="831"/>
      <c r="H41" s="504">
        <f>H5+H14+H23+H32</f>
        <v>74.400000000000006</v>
      </c>
      <c r="J41" s="835"/>
      <c r="K41" s="474" t="s">
        <v>990</v>
      </c>
      <c r="L41" s="502">
        <f>1200+480+3100+950+1200+250+930</f>
        <v>8110</v>
      </c>
    </row>
    <row r="42" spans="2:12" ht="13.5" thickBot="1" x14ac:dyDescent="0.25">
      <c r="B42" s="834" t="s">
        <v>893</v>
      </c>
      <c r="C42" s="475" t="s">
        <v>912</v>
      </c>
      <c r="D42" s="264"/>
      <c r="J42" s="835"/>
      <c r="K42" s="474" t="s">
        <v>991</v>
      </c>
      <c r="L42" s="502">
        <f>4500*8</f>
        <v>36000</v>
      </c>
    </row>
    <row r="43" spans="2:12" ht="13.5" thickBot="1" x14ac:dyDescent="0.25">
      <c r="B43" s="835"/>
      <c r="C43" s="474" t="s">
        <v>913</v>
      </c>
      <c r="D43" s="199">
        <v>1998422.1218000001</v>
      </c>
      <c r="F43" s="832" t="s">
        <v>178</v>
      </c>
      <c r="G43" s="833"/>
      <c r="H43" s="500" t="s">
        <v>890</v>
      </c>
      <c r="J43" s="834" t="s">
        <v>894</v>
      </c>
      <c r="K43" s="475" t="s">
        <v>989</v>
      </c>
      <c r="L43" s="501">
        <f>1000+650+2150</f>
        <v>3800</v>
      </c>
    </row>
    <row r="44" spans="2:12" x14ac:dyDescent="0.2">
      <c r="B44" s="835"/>
      <c r="C44" s="474" t="s">
        <v>914</v>
      </c>
      <c r="D44" s="199">
        <v>1615453.693</v>
      </c>
      <c r="F44" s="834" t="s">
        <v>893</v>
      </c>
      <c r="G44" s="475" t="s">
        <v>970</v>
      </c>
      <c r="H44" s="501"/>
      <c r="J44" s="835"/>
      <c r="K44" s="474" t="s">
        <v>986</v>
      </c>
      <c r="L44" s="502">
        <f>1000+800+700</f>
        <v>2500</v>
      </c>
    </row>
    <row r="45" spans="2:12" x14ac:dyDescent="0.2">
      <c r="B45" s="835"/>
      <c r="C45" s="474" t="s">
        <v>940</v>
      </c>
      <c r="D45" s="199">
        <f>D43-D44</f>
        <v>382968.42880000011</v>
      </c>
      <c r="F45" s="835"/>
      <c r="G45" s="474" t="s">
        <v>971</v>
      </c>
      <c r="H45" s="502">
        <v>64</v>
      </c>
      <c r="J45" s="835"/>
      <c r="K45" s="474" t="s">
        <v>990</v>
      </c>
      <c r="L45" s="502">
        <f>325+570+210+230+1425</f>
        <v>2760</v>
      </c>
    </row>
    <row r="46" spans="2:12" ht="13.5" thickBot="1" x14ac:dyDescent="0.25">
      <c r="B46" s="835"/>
      <c r="C46" s="474" t="s">
        <v>919</v>
      </c>
      <c r="D46" s="199">
        <f>SUM(D43:D44)</f>
        <v>3613875.8147999998</v>
      </c>
      <c r="F46" s="835"/>
      <c r="G46" s="474" t="s">
        <v>972</v>
      </c>
      <c r="H46" s="502">
        <v>34.799999999999997</v>
      </c>
      <c r="J46" s="837"/>
      <c r="K46" s="474" t="s">
        <v>991</v>
      </c>
      <c r="L46" s="502">
        <f>9500*8</f>
        <v>76000</v>
      </c>
    </row>
    <row r="47" spans="2:12" x14ac:dyDescent="0.2">
      <c r="B47" s="835"/>
      <c r="C47" s="474" t="s">
        <v>916</v>
      </c>
      <c r="D47" s="199"/>
      <c r="F47" s="835"/>
      <c r="G47" s="474" t="s">
        <v>973</v>
      </c>
      <c r="H47" s="502">
        <v>7.2</v>
      </c>
      <c r="J47" s="834" t="s">
        <v>895</v>
      </c>
      <c r="K47" s="475" t="s">
        <v>989</v>
      </c>
      <c r="L47" s="501">
        <f>980+620+450+740</f>
        <v>2790</v>
      </c>
    </row>
    <row r="48" spans="2:12" x14ac:dyDescent="0.2">
      <c r="B48" s="835"/>
      <c r="C48" s="474" t="s">
        <v>917</v>
      </c>
      <c r="D48" s="199">
        <v>0</v>
      </c>
      <c r="F48" s="835"/>
      <c r="G48" s="474" t="s">
        <v>974</v>
      </c>
      <c r="H48" s="502"/>
      <c r="J48" s="835"/>
      <c r="K48" s="474" t="s">
        <v>986</v>
      </c>
      <c r="L48" s="502">
        <f>1300+490+450+660+850+2100+2452</f>
        <v>8302</v>
      </c>
    </row>
    <row r="49" spans="2:12" ht="13.5" thickBot="1" x14ac:dyDescent="0.25">
      <c r="B49" s="836"/>
      <c r="C49" s="408" t="s">
        <v>920</v>
      </c>
      <c r="D49" s="242">
        <f>16200*25.5+6500*4+800*4-'PHS a mosty a múry a siete'!R39-'PHS a mosty a múry a siete'!R40-'PHS a mosty a múry a siete'!R41</f>
        <v>382612.95</v>
      </c>
      <c r="F49" s="835"/>
      <c r="G49" s="474" t="s">
        <v>975</v>
      </c>
      <c r="H49" s="502">
        <f>(H45+H46+H47)*0.07</f>
        <v>7.4200000000000008</v>
      </c>
      <c r="J49" s="835"/>
      <c r="K49" s="474" t="s">
        <v>990</v>
      </c>
      <c r="L49" s="502">
        <f>1400</f>
        <v>1400</v>
      </c>
    </row>
    <row r="50" spans="2:12" ht="13.5" thickBot="1" x14ac:dyDescent="0.25">
      <c r="B50" s="834" t="s">
        <v>894</v>
      </c>
      <c r="C50" s="475" t="s">
        <v>912</v>
      </c>
      <c r="D50" s="264"/>
      <c r="F50" s="835"/>
      <c r="G50" s="474" t="s">
        <v>976</v>
      </c>
      <c r="H50" s="502">
        <f>(H45+H46+H47)*0.1</f>
        <v>10.600000000000001</v>
      </c>
      <c r="J50" s="837"/>
      <c r="K50" s="474" t="s">
        <v>991</v>
      </c>
      <c r="L50" s="502">
        <f>6500*8</f>
        <v>52000</v>
      </c>
    </row>
    <row r="51" spans="2:12" x14ac:dyDescent="0.2">
      <c r="B51" s="835"/>
      <c r="C51" s="474" t="s">
        <v>913</v>
      </c>
      <c r="D51" s="199">
        <v>73948.600000000006</v>
      </c>
      <c r="F51" s="835"/>
      <c r="G51" s="474" t="s">
        <v>978</v>
      </c>
      <c r="H51" s="502">
        <v>6700</v>
      </c>
      <c r="J51" s="834" t="s">
        <v>896</v>
      </c>
      <c r="K51" s="475" t="s">
        <v>989</v>
      </c>
      <c r="L51" s="501">
        <v>630</v>
      </c>
    </row>
    <row r="52" spans="2:12" ht="13.5" thickBot="1" x14ac:dyDescent="0.25">
      <c r="B52" s="835"/>
      <c r="C52" s="474" t="s">
        <v>914</v>
      </c>
      <c r="D52" s="199">
        <v>2106956.6</v>
      </c>
      <c r="F52" s="835"/>
      <c r="G52" s="505" t="s">
        <v>977</v>
      </c>
      <c r="H52" s="506">
        <v>1460</v>
      </c>
      <c r="J52" s="835"/>
      <c r="K52" s="474" t="s">
        <v>986</v>
      </c>
      <c r="L52" s="502">
        <f>780+876</f>
        <v>1656</v>
      </c>
    </row>
    <row r="53" spans="2:12" x14ac:dyDescent="0.2">
      <c r="B53" s="835"/>
      <c r="C53" s="474" t="s">
        <v>915</v>
      </c>
      <c r="D53" s="199">
        <f>D51-D52</f>
        <v>-2033008</v>
      </c>
      <c r="F53" s="838" t="s">
        <v>894</v>
      </c>
      <c r="G53" s="475" t="s">
        <v>970</v>
      </c>
      <c r="H53" s="501"/>
      <c r="J53" s="835"/>
      <c r="K53" s="474" t="s">
        <v>990</v>
      </c>
      <c r="L53" s="502">
        <v>1350</v>
      </c>
    </row>
    <row r="54" spans="2:12" ht="13.5" thickBot="1" x14ac:dyDescent="0.25">
      <c r="B54" s="835"/>
      <c r="C54" s="474" t="s">
        <v>919</v>
      </c>
      <c r="D54" s="199">
        <f>SUM(D51:D52)</f>
        <v>2180905.2000000002</v>
      </c>
      <c r="F54" s="839"/>
      <c r="G54" s="474" t="s">
        <v>971</v>
      </c>
      <c r="H54" s="502">
        <v>128.4</v>
      </c>
      <c r="J54" s="836"/>
      <c r="K54" s="408" t="s">
        <v>991</v>
      </c>
      <c r="L54" s="503">
        <f>4500*8</f>
        <v>36000</v>
      </c>
    </row>
    <row r="55" spans="2:12" ht="13.5" thickBot="1" x14ac:dyDescent="0.25">
      <c r="B55" s="835"/>
      <c r="C55" s="474" t="s">
        <v>916</v>
      </c>
      <c r="D55" s="199"/>
      <c r="F55" s="839"/>
      <c r="G55" s="474" t="s">
        <v>972</v>
      </c>
      <c r="H55" s="502">
        <v>3</v>
      </c>
    </row>
    <row r="56" spans="2:12" ht="13.5" thickBot="1" x14ac:dyDescent="0.25">
      <c r="B56" s="835"/>
      <c r="C56" s="474" t="s">
        <v>917</v>
      </c>
      <c r="D56" s="199">
        <v>0</v>
      </c>
      <c r="F56" s="839"/>
      <c r="G56" s="474" t="s">
        <v>973</v>
      </c>
      <c r="H56" s="502">
        <v>16.5</v>
      </c>
      <c r="J56" s="832" t="s">
        <v>179</v>
      </c>
      <c r="K56" s="833"/>
      <c r="L56" s="500" t="s">
        <v>215</v>
      </c>
    </row>
    <row r="57" spans="2:12" ht="13.5" thickBot="1" x14ac:dyDescent="0.25">
      <c r="B57" s="836"/>
      <c r="C57" s="408" t="s">
        <v>920</v>
      </c>
      <c r="D57" s="242">
        <f>21700*25.5+1500*4-'PHS a mosty a múry a siete'!R47-'PHS a mosty a múry a siete'!R48-'PHS a mosty a múry a siete'!R49</f>
        <v>454833.98000000004</v>
      </c>
      <c r="F57" s="839"/>
      <c r="G57" s="474" t="s">
        <v>974</v>
      </c>
      <c r="H57" s="502"/>
      <c r="J57" s="834" t="s">
        <v>893</v>
      </c>
      <c r="K57" s="475" t="s">
        <v>989</v>
      </c>
      <c r="L57" s="501">
        <v>890</v>
      </c>
    </row>
    <row r="58" spans="2:12" x14ac:dyDescent="0.2">
      <c r="B58" s="834" t="s">
        <v>895</v>
      </c>
      <c r="C58" s="475" t="s">
        <v>912</v>
      </c>
      <c r="D58" s="264"/>
      <c r="F58" s="839"/>
      <c r="G58" s="474" t="s">
        <v>975</v>
      </c>
      <c r="H58" s="502">
        <f>(H54+H55+H56)*0.07</f>
        <v>10.353000000000002</v>
      </c>
      <c r="J58" s="835"/>
      <c r="K58" s="474" t="s">
        <v>986</v>
      </c>
      <c r="L58" s="502">
        <v>0</v>
      </c>
    </row>
    <row r="59" spans="2:12" x14ac:dyDescent="0.2">
      <c r="B59" s="835"/>
      <c r="C59" s="474" t="s">
        <v>913</v>
      </c>
      <c r="D59" s="199">
        <v>11080.66</v>
      </c>
      <c r="F59" s="839"/>
      <c r="G59" s="474" t="s">
        <v>976</v>
      </c>
      <c r="H59" s="502">
        <f>(H54+H55+H56)*0.1</f>
        <v>14.790000000000001</v>
      </c>
      <c r="J59" s="835"/>
      <c r="K59" s="474" t="s">
        <v>990</v>
      </c>
      <c r="L59" s="502">
        <f>468+230</f>
        <v>698</v>
      </c>
    </row>
    <row r="60" spans="2:12" ht="13.5" thickBot="1" x14ac:dyDescent="0.25">
      <c r="B60" s="835"/>
      <c r="C60" s="474" t="s">
        <v>914</v>
      </c>
      <c r="D60" s="199">
        <v>1611108.4480000001</v>
      </c>
      <c r="F60" s="839"/>
      <c r="G60" s="474" t="s">
        <v>978</v>
      </c>
      <c r="H60" s="502">
        <v>8500</v>
      </c>
      <c r="J60" s="835"/>
      <c r="K60" s="474" t="s">
        <v>991</v>
      </c>
      <c r="L60" s="502">
        <f>4500*8</f>
        <v>36000</v>
      </c>
    </row>
    <row r="61" spans="2:12" ht="13.5" thickBot="1" x14ac:dyDescent="0.25">
      <c r="B61" s="835"/>
      <c r="C61" s="474" t="s">
        <v>915</v>
      </c>
      <c r="D61" s="199">
        <f>D59-D60</f>
        <v>-1600027.7880000002</v>
      </c>
      <c r="F61" s="840"/>
      <c r="G61" s="408" t="s">
        <v>977</v>
      </c>
      <c r="H61" s="506">
        <v>16600</v>
      </c>
      <c r="J61" s="834" t="s">
        <v>894</v>
      </c>
      <c r="K61" s="475" t="s">
        <v>989</v>
      </c>
      <c r="L61" s="501">
        <f>834+320*2+230</f>
        <v>1704</v>
      </c>
    </row>
    <row r="62" spans="2:12" x14ac:dyDescent="0.2">
      <c r="B62" s="835"/>
      <c r="C62" s="474" t="s">
        <v>919</v>
      </c>
      <c r="D62" s="199">
        <f>SUM(D59:D60)</f>
        <v>1622189.108</v>
      </c>
      <c r="F62" s="838" t="s">
        <v>895</v>
      </c>
      <c r="G62" s="475" t="s">
        <v>970</v>
      </c>
      <c r="H62" s="501"/>
      <c r="J62" s="835"/>
      <c r="K62" s="474" t="s">
        <v>986</v>
      </c>
      <c r="L62" s="502">
        <f>648+1040+832+450</f>
        <v>2970</v>
      </c>
    </row>
    <row r="63" spans="2:12" x14ac:dyDescent="0.2">
      <c r="B63" s="835"/>
      <c r="C63" s="474" t="s">
        <v>916</v>
      </c>
      <c r="D63" s="199"/>
      <c r="F63" s="839"/>
      <c r="G63" s="474" t="s">
        <v>971</v>
      </c>
      <c r="H63" s="502">
        <v>93.3</v>
      </c>
      <c r="J63" s="835"/>
      <c r="K63" s="474" t="s">
        <v>990</v>
      </c>
      <c r="L63" s="502">
        <f>672+350+250</f>
        <v>1272</v>
      </c>
    </row>
    <row r="64" spans="2:12" ht="13.5" thickBot="1" x14ac:dyDescent="0.25">
      <c r="B64" s="835"/>
      <c r="C64" s="474" t="s">
        <v>917</v>
      </c>
      <c r="D64" s="199">
        <v>0</v>
      </c>
      <c r="F64" s="839"/>
      <c r="G64" s="474" t="s">
        <v>972</v>
      </c>
      <c r="H64" s="502">
        <v>1.5</v>
      </c>
      <c r="J64" s="837"/>
      <c r="K64" s="474" t="s">
        <v>991</v>
      </c>
      <c r="L64" s="502">
        <v>125600</v>
      </c>
    </row>
    <row r="65" spans="2:12" ht="13.5" thickBot="1" x14ac:dyDescent="0.25">
      <c r="B65" s="836"/>
      <c r="C65" s="408" t="s">
        <v>920</v>
      </c>
      <c r="D65" s="242">
        <f>12900*25.5+1500*4-'PHS a mosty a múry a siete'!R55-'PHS a mosty a múry a siete'!R56</f>
        <v>319573.46000000002</v>
      </c>
      <c r="F65" s="839"/>
      <c r="G65" s="474" t="s">
        <v>973</v>
      </c>
      <c r="H65" s="502">
        <v>8.5</v>
      </c>
      <c r="J65" s="834" t="s">
        <v>895</v>
      </c>
      <c r="K65" s="475" t="s">
        <v>989</v>
      </c>
      <c r="L65" s="501">
        <f>350+1390</f>
        <v>1740</v>
      </c>
    </row>
    <row r="66" spans="2:12" x14ac:dyDescent="0.2">
      <c r="B66" s="834" t="s">
        <v>896</v>
      </c>
      <c r="C66" s="475" t="s">
        <v>912</v>
      </c>
      <c r="D66" s="264"/>
      <c r="F66" s="839"/>
      <c r="G66" s="474" t="s">
        <v>974</v>
      </c>
      <c r="H66" s="502"/>
      <c r="J66" s="835"/>
      <c r="K66" s="474" t="s">
        <v>986</v>
      </c>
      <c r="L66" s="502">
        <f>1106+1390+576+860+972+1400+1100</f>
        <v>7404</v>
      </c>
    </row>
    <row r="67" spans="2:12" x14ac:dyDescent="0.2">
      <c r="B67" s="835"/>
      <c r="C67" s="474" t="s">
        <v>913</v>
      </c>
      <c r="D67" s="199">
        <v>15945.34</v>
      </c>
      <c r="F67" s="839"/>
      <c r="G67" s="474" t="s">
        <v>975</v>
      </c>
      <c r="H67" s="502">
        <f>(H63+H64+H65)*0.07</f>
        <v>7.2310000000000008</v>
      </c>
      <c r="J67" s="835"/>
      <c r="K67" s="474" t="s">
        <v>990</v>
      </c>
      <c r="L67" s="502">
        <f>300+350+600+350*3</f>
        <v>2300</v>
      </c>
    </row>
    <row r="68" spans="2:12" ht="13.5" thickBot="1" x14ac:dyDescent="0.25">
      <c r="B68" s="835"/>
      <c r="C68" s="474" t="s">
        <v>914</v>
      </c>
      <c r="D68" s="199">
        <v>2318424.352</v>
      </c>
      <c r="F68" s="839"/>
      <c r="G68" s="474" t="s">
        <v>976</v>
      </c>
      <c r="H68" s="502">
        <f>(H63+H64+H65)*0.1</f>
        <v>10.33</v>
      </c>
      <c r="J68" s="836"/>
      <c r="K68" s="408" t="s">
        <v>991</v>
      </c>
      <c r="L68" s="503">
        <f>6500*8</f>
        <v>52000</v>
      </c>
    </row>
    <row r="69" spans="2:12" ht="13.5" thickBot="1" x14ac:dyDescent="0.25">
      <c r="B69" s="835"/>
      <c r="C69" s="474" t="s">
        <v>915</v>
      </c>
      <c r="D69" s="199">
        <f>D67-D68</f>
        <v>-2302479.0120000001</v>
      </c>
      <c r="E69" s="213"/>
      <c r="F69" s="839"/>
      <c r="G69" s="474" t="s">
        <v>978</v>
      </c>
      <c r="H69" s="502">
        <v>7600</v>
      </c>
    </row>
    <row r="70" spans="2:12" ht="13.5" thickBot="1" x14ac:dyDescent="0.25">
      <c r="B70" s="835"/>
      <c r="C70" s="474" t="s">
        <v>919</v>
      </c>
      <c r="D70" s="199">
        <f>SUM(D67:D68)</f>
        <v>2334369.6919999998</v>
      </c>
      <c r="F70" s="840"/>
      <c r="G70" s="408" t="s">
        <v>977</v>
      </c>
      <c r="H70" s="506">
        <v>1200</v>
      </c>
      <c r="J70" s="832" t="s">
        <v>180</v>
      </c>
      <c r="K70" s="833"/>
      <c r="L70" s="500" t="s">
        <v>215</v>
      </c>
    </row>
    <row r="71" spans="2:12" x14ac:dyDescent="0.2">
      <c r="B71" s="835"/>
      <c r="C71" s="474" t="s">
        <v>916</v>
      </c>
      <c r="D71" s="199"/>
      <c r="F71" s="838" t="s">
        <v>896</v>
      </c>
      <c r="G71" s="475" t="s">
        <v>970</v>
      </c>
      <c r="H71" s="501"/>
      <c r="J71" s="834" t="s">
        <v>893</v>
      </c>
      <c r="K71" s="475" t="s">
        <v>989</v>
      </c>
      <c r="L71" s="501">
        <v>496</v>
      </c>
    </row>
    <row r="72" spans="2:12" x14ac:dyDescent="0.2">
      <c r="B72" s="835"/>
      <c r="C72" s="474" t="s">
        <v>917</v>
      </c>
      <c r="D72" s="199">
        <v>0</v>
      </c>
      <c r="F72" s="839"/>
      <c r="G72" s="474" t="s">
        <v>971</v>
      </c>
      <c r="H72" s="502">
        <v>107.6</v>
      </c>
      <c r="J72" s="835"/>
      <c r="K72" s="474" t="s">
        <v>986</v>
      </c>
      <c r="L72" s="502">
        <f>1350</f>
        <v>1350</v>
      </c>
    </row>
    <row r="73" spans="2:12" ht="13.5" thickBot="1" x14ac:dyDescent="0.25">
      <c r="B73" s="836"/>
      <c r="C73" s="408" t="s">
        <v>920</v>
      </c>
      <c r="D73" s="242">
        <f>18510*25.5+1200*4-'PHS a mosty a múry a siete'!R63-'PHS a mosty a múry a siete'!R64</f>
        <v>466941.25</v>
      </c>
      <c r="F73" s="839"/>
      <c r="G73" s="474" t="s">
        <v>972</v>
      </c>
      <c r="H73" s="502">
        <v>1.2</v>
      </c>
      <c r="J73" s="835"/>
      <c r="K73" s="474" t="s">
        <v>990</v>
      </c>
      <c r="L73" s="502">
        <f>337+700+3020</f>
        <v>4057</v>
      </c>
    </row>
    <row r="74" spans="2:12" ht="13.5" thickBot="1" x14ac:dyDescent="0.25">
      <c r="B74" s="830" t="s">
        <v>932</v>
      </c>
      <c r="C74" s="831"/>
      <c r="D74" s="388">
        <f>D43+D51+D59+D67</f>
        <v>2099396.7217999999</v>
      </c>
      <c r="F74" s="839"/>
      <c r="G74" s="474" t="s">
        <v>973</v>
      </c>
      <c r="H74" s="502">
        <v>12.5</v>
      </c>
      <c r="J74" s="835"/>
      <c r="K74" s="474" t="s">
        <v>991</v>
      </c>
      <c r="L74" s="502">
        <f>4500*8</f>
        <v>36000</v>
      </c>
    </row>
    <row r="75" spans="2:12" ht="13.5" thickBot="1" x14ac:dyDescent="0.25">
      <c r="B75" s="830" t="s">
        <v>933</v>
      </c>
      <c r="C75" s="831"/>
      <c r="D75" s="388">
        <f>D44+D52+D60+D68</f>
        <v>7651943.0930000003</v>
      </c>
      <c r="F75" s="839"/>
      <c r="G75" s="474" t="s">
        <v>974</v>
      </c>
      <c r="H75" s="502"/>
      <c r="J75" s="834" t="s">
        <v>894</v>
      </c>
      <c r="K75" s="475" t="s">
        <v>989</v>
      </c>
      <c r="L75" s="501">
        <f>350*2+280+1120</f>
        <v>2100</v>
      </c>
    </row>
    <row r="76" spans="2:12" ht="13.5" thickBot="1" x14ac:dyDescent="0.25">
      <c r="B76" s="830" t="s">
        <v>935</v>
      </c>
      <c r="C76" s="831"/>
      <c r="D76" s="388">
        <f>D45+D53+D61+D69</f>
        <v>-5552546.3711999999</v>
      </c>
      <c r="F76" s="839"/>
      <c r="G76" s="474" t="s">
        <v>975</v>
      </c>
      <c r="H76" s="502">
        <f>(H72+H73+H74)*0.07</f>
        <v>8.4910000000000014</v>
      </c>
      <c r="J76" s="835"/>
      <c r="K76" s="474" t="s">
        <v>986</v>
      </c>
      <c r="L76" s="502">
        <f>630+888+736+1198+1117</f>
        <v>4569</v>
      </c>
    </row>
    <row r="77" spans="2:12" ht="13.5" thickBot="1" x14ac:dyDescent="0.25">
      <c r="B77" s="830" t="s">
        <v>934</v>
      </c>
      <c r="C77" s="831"/>
      <c r="D77" s="388">
        <f>D49+D57+D65+D73+D72+D64+D56+D48</f>
        <v>1623961.6400000001</v>
      </c>
      <c r="F77" s="839"/>
      <c r="G77" s="474" t="s">
        <v>976</v>
      </c>
      <c r="H77" s="502">
        <f>(H72+H73+H74)*0.1</f>
        <v>12.13</v>
      </c>
      <c r="J77" s="835"/>
      <c r="K77" s="474" t="s">
        <v>990</v>
      </c>
      <c r="L77" s="502">
        <f>233</f>
        <v>233</v>
      </c>
    </row>
    <row r="78" spans="2:12" ht="13.5" thickBot="1" x14ac:dyDescent="0.25">
      <c r="F78" s="839"/>
      <c r="G78" s="474" t="s">
        <v>978</v>
      </c>
      <c r="H78" s="502">
        <v>9200</v>
      </c>
      <c r="J78" s="837"/>
      <c r="K78" s="474" t="s">
        <v>991</v>
      </c>
      <c r="L78" s="502">
        <f>9500*8</f>
        <v>76000</v>
      </c>
    </row>
    <row r="79" spans="2:12" ht="13.5" thickBot="1" x14ac:dyDescent="0.25">
      <c r="B79" s="832" t="s">
        <v>435</v>
      </c>
      <c r="C79" s="833"/>
      <c r="D79" s="268" t="s">
        <v>890</v>
      </c>
      <c r="F79" s="840"/>
      <c r="G79" s="408" t="s">
        <v>977</v>
      </c>
      <c r="H79" s="503">
        <v>1200</v>
      </c>
      <c r="J79" s="834" t="s">
        <v>895</v>
      </c>
      <c r="K79" s="475" t="s">
        <v>989</v>
      </c>
      <c r="L79" s="501">
        <f>3852+340</f>
        <v>4192</v>
      </c>
    </row>
    <row r="80" spans="2:12" ht="13.5" thickBot="1" x14ac:dyDescent="0.25">
      <c r="B80" s="834" t="s">
        <v>893</v>
      </c>
      <c r="C80" s="475" t="s">
        <v>912</v>
      </c>
      <c r="D80" s="264"/>
      <c r="F80" s="830" t="s">
        <v>979</v>
      </c>
      <c r="G80" s="831"/>
      <c r="H80" s="504">
        <f>H45+H46+H47+H54+H55+H56+H63+H64+H65+H72+H73+H74</f>
        <v>478.49999999999994</v>
      </c>
      <c r="J80" s="835"/>
      <c r="K80" s="474" t="s">
        <v>986</v>
      </c>
      <c r="L80" s="502">
        <f>726+2100+1182</f>
        <v>4008</v>
      </c>
    </row>
    <row r="81" spans="2:12" ht="13.5" thickBot="1" x14ac:dyDescent="0.25">
      <c r="B81" s="835"/>
      <c r="C81" s="474" t="s">
        <v>913</v>
      </c>
      <c r="D81" s="199">
        <v>775965.8</v>
      </c>
      <c r="F81" s="830" t="s">
        <v>980</v>
      </c>
      <c r="G81" s="831"/>
      <c r="H81" s="504">
        <f>H45+H54+H63+H72</f>
        <v>393.29999999999995</v>
      </c>
      <c r="J81" s="835"/>
      <c r="K81" s="474" t="s">
        <v>990</v>
      </c>
      <c r="L81" s="502">
        <f>334+613</f>
        <v>947</v>
      </c>
    </row>
    <row r="82" spans="2:12" ht="13.5" thickBot="1" x14ac:dyDescent="0.25">
      <c r="B82" s="835"/>
      <c r="C82" s="474" t="s">
        <v>914</v>
      </c>
      <c r="D82" s="199">
        <v>934350.7</v>
      </c>
      <c r="F82" s="830" t="s">
        <v>981</v>
      </c>
      <c r="G82" s="831"/>
      <c r="H82" s="504">
        <f>H46+H55+H64+H73</f>
        <v>40.5</v>
      </c>
      <c r="J82" s="837"/>
      <c r="K82" s="474" t="s">
        <v>991</v>
      </c>
      <c r="L82" s="502">
        <f>6500*8</f>
        <v>52000</v>
      </c>
    </row>
    <row r="83" spans="2:12" ht="13.5" thickBot="1" x14ac:dyDescent="0.25">
      <c r="B83" s="835"/>
      <c r="C83" s="474" t="s">
        <v>918</v>
      </c>
      <c r="D83" s="199">
        <f>(400*105+('Komlexne posudenie'!G61*2*1000-400)*95+7*20*45)</f>
        <v>484350</v>
      </c>
      <c r="J83" s="834" t="s">
        <v>896</v>
      </c>
      <c r="K83" s="475" t="s">
        <v>989</v>
      </c>
      <c r="L83" s="501">
        <f>1620</f>
        <v>1620</v>
      </c>
    </row>
    <row r="84" spans="2:12" ht="13.5" thickBot="1" x14ac:dyDescent="0.25">
      <c r="B84" s="835"/>
      <c r="C84" s="474" t="s">
        <v>940</v>
      </c>
      <c r="D84" s="199">
        <f>D81+D83-D82</f>
        <v>325965.10000000009</v>
      </c>
      <c r="F84" s="832" t="s">
        <v>435</v>
      </c>
      <c r="G84" s="833"/>
      <c r="H84" s="500" t="s">
        <v>890</v>
      </c>
      <c r="J84" s="835"/>
      <c r="K84" s="474" t="s">
        <v>986</v>
      </c>
      <c r="L84" s="502">
        <f>550+455</f>
        <v>1005</v>
      </c>
    </row>
    <row r="85" spans="2:12" x14ac:dyDescent="0.2">
      <c r="B85" s="835"/>
      <c r="C85" s="474" t="s">
        <v>919</v>
      </c>
      <c r="D85" s="199">
        <f>SUM(D81:D82)</f>
        <v>1710316.5</v>
      </c>
      <c r="F85" s="834" t="s">
        <v>893</v>
      </c>
      <c r="G85" s="475" t="s">
        <v>970</v>
      </c>
      <c r="H85" s="501"/>
      <c r="J85" s="835"/>
      <c r="K85" s="474" t="s">
        <v>990</v>
      </c>
      <c r="L85" s="502">
        <f>266+35*2</f>
        <v>336</v>
      </c>
    </row>
    <row r="86" spans="2:12" ht="13.5" thickBot="1" x14ac:dyDescent="0.25">
      <c r="B86" s="835"/>
      <c r="C86" s="474" t="s">
        <v>916</v>
      </c>
      <c r="D86" s="199"/>
      <c r="F86" s="835"/>
      <c r="G86" s="474" t="s">
        <v>971</v>
      </c>
      <c r="H86" s="502">
        <v>39.6</v>
      </c>
      <c r="J86" s="836"/>
      <c r="K86" s="408" t="s">
        <v>991</v>
      </c>
      <c r="L86" s="503">
        <f>4500*8</f>
        <v>36000</v>
      </c>
    </row>
    <row r="87" spans="2:12" ht="13.5" thickBot="1" x14ac:dyDescent="0.25">
      <c r="B87" s="835"/>
      <c r="C87" s="474" t="s">
        <v>917</v>
      </c>
      <c r="D87" s="199">
        <f>300*34</f>
        <v>10200</v>
      </c>
      <c r="F87" s="835"/>
      <c r="G87" s="474" t="s">
        <v>972</v>
      </c>
      <c r="H87" s="502">
        <v>18.5</v>
      </c>
    </row>
    <row r="88" spans="2:12" ht="13.5" thickBot="1" x14ac:dyDescent="0.25">
      <c r="B88" s="836"/>
      <c r="C88" s="408" t="s">
        <v>920</v>
      </c>
      <c r="D88" s="242">
        <f>(14000-2430)*25.5+1400*4-'PHS a mosty a múry a siete'!R74-'PHS a mosty a múry a siete'!R75-'PHS a mosty a múry a siete'!R76</f>
        <v>175496.18</v>
      </c>
      <c r="F88" s="835"/>
      <c r="G88" s="474" t="s">
        <v>973</v>
      </c>
      <c r="H88" s="502">
        <v>6.5</v>
      </c>
      <c r="J88" s="832" t="s">
        <v>181</v>
      </c>
      <c r="K88" s="833"/>
      <c r="L88" s="500" t="s">
        <v>215</v>
      </c>
    </row>
    <row r="89" spans="2:12" ht="12.95" customHeight="1" x14ac:dyDescent="0.2">
      <c r="B89" s="834" t="s">
        <v>894</v>
      </c>
      <c r="C89" s="475" t="s">
        <v>912</v>
      </c>
      <c r="D89" s="264"/>
      <c r="F89" s="835"/>
      <c r="G89" s="474" t="s">
        <v>974</v>
      </c>
      <c r="H89" s="502"/>
      <c r="J89" s="834" t="s">
        <v>893</v>
      </c>
      <c r="K89" s="475" t="s">
        <v>989</v>
      </c>
      <c r="L89" s="501">
        <f>500</f>
        <v>500</v>
      </c>
    </row>
    <row r="90" spans="2:12" x14ac:dyDescent="0.2">
      <c r="B90" s="835"/>
      <c r="C90" s="474" t="s">
        <v>913</v>
      </c>
      <c r="D90" s="199">
        <v>1289982.1000000001</v>
      </c>
      <c r="F90" s="835"/>
      <c r="G90" s="474" t="s">
        <v>975</v>
      </c>
      <c r="H90" s="502">
        <f>(H86+H87+H88)*0.07</f>
        <v>4.5220000000000002</v>
      </c>
      <c r="J90" s="835"/>
      <c r="K90" s="474" t="s">
        <v>986</v>
      </c>
      <c r="L90" s="502">
        <f>1060</f>
        <v>1060</v>
      </c>
    </row>
    <row r="91" spans="2:12" x14ac:dyDescent="0.2">
      <c r="B91" s="835"/>
      <c r="C91" s="474" t="s">
        <v>914</v>
      </c>
      <c r="D91" s="199">
        <v>3380978.7</v>
      </c>
      <c r="F91" s="835"/>
      <c r="G91" s="474" t="s">
        <v>976</v>
      </c>
      <c r="H91" s="502">
        <f>(H86+H87+H88)*0.1</f>
        <v>6.46</v>
      </c>
      <c r="J91" s="835"/>
      <c r="K91" s="474" t="s">
        <v>990</v>
      </c>
      <c r="L91" s="502">
        <f>640+680+3020+1700+960</f>
        <v>7000</v>
      </c>
    </row>
    <row r="92" spans="2:12" ht="13.5" thickBot="1" x14ac:dyDescent="0.25">
      <c r="B92" s="835"/>
      <c r="C92" s="474" t="s">
        <v>915</v>
      </c>
      <c r="D92" s="199">
        <f>D90-D91</f>
        <v>-2090996.6</v>
      </c>
      <c r="F92" s="835"/>
      <c r="G92" s="474" t="s">
        <v>978</v>
      </c>
      <c r="H92" s="502">
        <v>7200</v>
      </c>
      <c r="J92" s="835"/>
      <c r="K92" s="474" t="s">
        <v>991</v>
      </c>
      <c r="L92" s="502">
        <f>4500*8</f>
        <v>36000</v>
      </c>
    </row>
    <row r="93" spans="2:12" ht="13.15" customHeight="1" thickBot="1" x14ac:dyDescent="0.25">
      <c r="B93" s="835"/>
      <c r="C93" s="474" t="s">
        <v>919</v>
      </c>
      <c r="D93" s="199">
        <f>SUM(D90:D91)</f>
        <v>4670960.8000000007</v>
      </c>
      <c r="F93" s="835"/>
      <c r="G93" s="505" t="s">
        <v>977</v>
      </c>
      <c r="H93" s="506">
        <v>1200</v>
      </c>
      <c r="J93" s="834" t="s">
        <v>894</v>
      </c>
      <c r="K93" s="475" t="s">
        <v>989</v>
      </c>
      <c r="L93" s="501">
        <f>260*2+220+650</f>
        <v>1390</v>
      </c>
    </row>
    <row r="94" spans="2:12" x14ac:dyDescent="0.2">
      <c r="B94" s="835"/>
      <c r="C94" s="474" t="s">
        <v>916</v>
      </c>
      <c r="D94" s="199"/>
      <c r="F94" s="838" t="s">
        <v>894</v>
      </c>
      <c r="G94" s="475" t="s">
        <v>970</v>
      </c>
      <c r="H94" s="501"/>
      <c r="J94" s="835"/>
      <c r="K94" s="474" t="s">
        <v>986</v>
      </c>
      <c r="L94" s="502">
        <f>350+350</f>
        <v>700</v>
      </c>
    </row>
    <row r="95" spans="2:12" x14ac:dyDescent="0.2">
      <c r="B95" s="835"/>
      <c r="C95" s="474" t="s">
        <v>917</v>
      </c>
      <c r="D95" s="199">
        <v>0</v>
      </c>
      <c r="F95" s="839"/>
      <c r="G95" s="474" t="s">
        <v>971</v>
      </c>
      <c r="H95" s="502">
        <v>111.9</v>
      </c>
      <c r="J95" s="835"/>
      <c r="K95" s="474" t="s">
        <v>990</v>
      </c>
      <c r="L95" s="502">
        <f>920+990+330+2090+450</f>
        <v>4780</v>
      </c>
    </row>
    <row r="96" spans="2:12" ht="13.5" thickBot="1" x14ac:dyDescent="0.25">
      <c r="B96" s="836"/>
      <c r="C96" s="408" t="s">
        <v>920</v>
      </c>
      <c r="D96" s="242">
        <f>22600*25.5+1500*4-'PHS a mosty a múry a siete'!R82-'PHS a mosty a múry a siete'!R83-'PHS a mosty a múry a siete'!R84</f>
        <v>518753.92000000004</v>
      </c>
      <c r="F96" s="839"/>
      <c r="G96" s="474" t="s">
        <v>972</v>
      </c>
      <c r="H96" s="502">
        <v>28.6</v>
      </c>
      <c r="J96" s="837"/>
      <c r="K96" s="474" t="s">
        <v>991</v>
      </c>
      <c r="L96" s="502">
        <f>9500*8</f>
        <v>76000</v>
      </c>
    </row>
    <row r="97" spans="2:12" ht="12.95" customHeight="1" x14ac:dyDescent="0.2">
      <c r="B97" s="834" t="s">
        <v>895</v>
      </c>
      <c r="C97" s="475" t="s">
        <v>912</v>
      </c>
      <c r="D97" s="264"/>
      <c r="F97" s="839"/>
      <c r="G97" s="474" t="s">
        <v>973</v>
      </c>
      <c r="H97" s="502">
        <v>21.5</v>
      </c>
      <c r="J97" s="834" t="s">
        <v>895</v>
      </c>
      <c r="K97" s="475" t="s">
        <v>989</v>
      </c>
      <c r="L97" s="501">
        <f>1000+350</f>
        <v>1350</v>
      </c>
    </row>
    <row r="98" spans="2:12" x14ac:dyDescent="0.2">
      <c r="B98" s="835"/>
      <c r="C98" s="474" t="s">
        <v>913</v>
      </c>
      <c r="D98" s="199">
        <v>197132.1</v>
      </c>
      <c r="F98" s="839"/>
      <c r="G98" s="474" t="s">
        <v>974</v>
      </c>
      <c r="H98" s="502"/>
      <c r="J98" s="835"/>
      <c r="K98" s="474" t="s">
        <v>986</v>
      </c>
      <c r="L98" s="502">
        <f>460+1375+760+580</f>
        <v>3175</v>
      </c>
    </row>
    <row r="99" spans="2:12" x14ac:dyDescent="0.2">
      <c r="B99" s="835"/>
      <c r="C99" s="474" t="s">
        <v>914</v>
      </c>
      <c r="D99" s="199">
        <v>2893250.4819999998</v>
      </c>
      <c r="F99" s="839"/>
      <c r="G99" s="474" t="s">
        <v>975</v>
      </c>
      <c r="H99" s="502">
        <f>(H95+H96+H97)*0.07</f>
        <v>11.340000000000002</v>
      </c>
      <c r="J99" s="835"/>
      <c r="K99" s="474" t="s">
        <v>990</v>
      </c>
      <c r="L99" s="502">
        <f>460+450+380+390</f>
        <v>1680</v>
      </c>
    </row>
    <row r="100" spans="2:12" ht="13.5" thickBot="1" x14ac:dyDescent="0.25">
      <c r="B100" s="835"/>
      <c r="C100" s="474" t="s">
        <v>915</v>
      </c>
      <c r="D100" s="199">
        <f>D98-D99</f>
        <v>-2696118.3819999998</v>
      </c>
      <c r="F100" s="839"/>
      <c r="G100" s="474" t="s">
        <v>976</v>
      </c>
      <c r="H100" s="502">
        <f>(H95+H96+H97)*0.1</f>
        <v>16.2</v>
      </c>
      <c r="J100" s="837"/>
      <c r="K100" s="474" t="s">
        <v>991</v>
      </c>
      <c r="L100" s="502">
        <f>6500*8</f>
        <v>52000</v>
      </c>
    </row>
    <row r="101" spans="2:12" ht="12.95" customHeight="1" x14ac:dyDescent="0.2">
      <c r="B101" s="835"/>
      <c r="C101" s="474" t="s">
        <v>919</v>
      </c>
      <c r="D101" s="199">
        <f>SUM(D98:D99)</f>
        <v>3090382.5819999999</v>
      </c>
      <c r="F101" s="839"/>
      <c r="G101" s="474" t="s">
        <v>978</v>
      </c>
      <c r="H101" s="502">
        <v>7400</v>
      </c>
      <c r="J101" s="834" t="s">
        <v>896</v>
      </c>
      <c r="K101" s="475" t="s">
        <v>989</v>
      </c>
      <c r="L101" s="501">
        <f>320</f>
        <v>320</v>
      </c>
    </row>
    <row r="102" spans="2:12" ht="13.5" thickBot="1" x14ac:dyDescent="0.25">
      <c r="B102" s="835"/>
      <c r="C102" s="474" t="s">
        <v>916</v>
      </c>
      <c r="D102" s="199"/>
      <c r="F102" s="840"/>
      <c r="G102" s="408" t="s">
        <v>977</v>
      </c>
      <c r="H102" s="506">
        <v>24500</v>
      </c>
      <c r="J102" s="835"/>
      <c r="K102" s="474" t="s">
        <v>986</v>
      </c>
      <c r="L102" s="502">
        <f>670+740</f>
        <v>1410</v>
      </c>
    </row>
    <row r="103" spans="2:12" x14ac:dyDescent="0.2">
      <c r="B103" s="835"/>
      <c r="C103" s="474" t="s">
        <v>917</v>
      </c>
      <c r="D103" s="199">
        <v>0</v>
      </c>
      <c r="F103" s="838" t="s">
        <v>895</v>
      </c>
      <c r="G103" s="475" t="s">
        <v>970</v>
      </c>
      <c r="H103" s="501"/>
      <c r="J103" s="835"/>
      <c r="K103" s="474" t="s">
        <v>990</v>
      </c>
      <c r="L103" s="502">
        <f>350*3</f>
        <v>1050</v>
      </c>
    </row>
    <row r="104" spans="2:12" ht="13.5" thickBot="1" x14ac:dyDescent="0.25">
      <c r="B104" s="836"/>
      <c r="C104" s="408" t="s">
        <v>920</v>
      </c>
      <c r="D104" s="242">
        <f>20700*25.5+1500*4-'PHS a mosty a múry a siete'!R90-'PHS a mosty a múry a siete'!R91</f>
        <v>521681.13</v>
      </c>
      <c r="F104" s="839"/>
      <c r="G104" s="474" t="s">
        <v>971</v>
      </c>
      <c r="H104" s="502">
        <v>130.5</v>
      </c>
      <c r="J104" s="836"/>
      <c r="K104" s="408" t="s">
        <v>991</v>
      </c>
      <c r="L104" s="503">
        <f>4500*8</f>
        <v>36000</v>
      </c>
    </row>
    <row r="105" spans="2:12" ht="13.5" thickBot="1" x14ac:dyDescent="0.25">
      <c r="B105" s="834" t="s">
        <v>896</v>
      </c>
      <c r="C105" s="475" t="s">
        <v>912</v>
      </c>
      <c r="D105" s="264"/>
      <c r="F105" s="839"/>
      <c r="G105" s="474" t="s">
        <v>972</v>
      </c>
      <c r="H105" s="502">
        <v>1.5</v>
      </c>
    </row>
    <row r="106" spans="2:12" ht="13.5" thickBot="1" x14ac:dyDescent="0.25">
      <c r="B106" s="835"/>
      <c r="C106" s="474" t="s">
        <v>913</v>
      </c>
      <c r="D106" s="199">
        <v>591396.30000000005</v>
      </c>
      <c r="F106" s="839"/>
      <c r="G106" s="474" t="s">
        <v>973</v>
      </c>
      <c r="H106" s="502">
        <v>9.5</v>
      </c>
      <c r="J106" s="832" t="s">
        <v>182</v>
      </c>
      <c r="K106" s="833"/>
      <c r="L106" s="500" t="s">
        <v>215</v>
      </c>
    </row>
    <row r="107" spans="2:12" x14ac:dyDescent="0.2">
      <c r="B107" s="835"/>
      <c r="C107" s="474" t="s">
        <v>914</v>
      </c>
      <c r="D107" s="199">
        <v>2095112.4180000001</v>
      </c>
      <c r="F107" s="839"/>
      <c r="G107" s="474" t="s">
        <v>974</v>
      </c>
      <c r="H107" s="502"/>
      <c r="J107" s="834" t="s">
        <v>893</v>
      </c>
      <c r="K107" s="475" t="s">
        <v>989</v>
      </c>
      <c r="L107" s="501">
        <v>496</v>
      </c>
    </row>
    <row r="108" spans="2:12" x14ac:dyDescent="0.2">
      <c r="B108" s="835"/>
      <c r="C108" s="474" t="s">
        <v>915</v>
      </c>
      <c r="D108" s="199">
        <f>D106-D107</f>
        <v>-1503716.118</v>
      </c>
      <c r="F108" s="839"/>
      <c r="G108" s="474" t="s">
        <v>975</v>
      </c>
      <c r="H108" s="502">
        <f>(H104+H105+H106)*0.07</f>
        <v>9.9050000000000011</v>
      </c>
      <c r="J108" s="835"/>
      <c r="K108" s="474" t="s">
        <v>986</v>
      </c>
      <c r="L108" s="502">
        <f>1350</f>
        <v>1350</v>
      </c>
    </row>
    <row r="109" spans="2:12" x14ac:dyDescent="0.2">
      <c r="B109" s="835"/>
      <c r="C109" s="474" t="s">
        <v>919</v>
      </c>
      <c r="D109" s="199">
        <f>SUM(D106:D107)</f>
        <v>2686508.7180000003</v>
      </c>
      <c r="F109" s="839"/>
      <c r="G109" s="474" t="s">
        <v>976</v>
      </c>
      <c r="H109" s="502">
        <f>(H104+H105+H106)*0.1</f>
        <v>14.15</v>
      </c>
      <c r="J109" s="835"/>
      <c r="K109" s="474" t="s">
        <v>990</v>
      </c>
      <c r="L109" s="502">
        <f>1200+480+3100+950+1200+250+930</f>
        <v>8110</v>
      </c>
    </row>
    <row r="110" spans="2:12" ht="13.5" thickBot="1" x14ac:dyDescent="0.25">
      <c r="B110" s="835"/>
      <c r="C110" s="474" t="s">
        <v>916</v>
      </c>
      <c r="D110" s="199"/>
      <c r="F110" s="839"/>
      <c r="G110" s="474" t="s">
        <v>978</v>
      </c>
      <c r="H110" s="502">
        <v>6500</v>
      </c>
      <c r="J110" s="835"/>
      <c r="K110" s="474" t="s">
        <v>991</v>
      </c>
      <c r="L110" s="502">
        <f>4500*8</f>
        <v>36000</v>
      </c>
    </row>
    <row r="111" spans="2:12" ht="13.5" thickBot="1" x14ac:dyDescent="0.25">
      <c r="B111" s="835"/>
      <c r="C111" s="474" t="s">
        <v>917</v>
      </c>
      <c r="D111" s="199">
        <v>0</v>
      </c>
      <c r="F111" s="840"/>
      <c r="G111" s="408" t="s">
        <v>977</v>
      </c>
      <c r="H111" s="506">
        <v>1200</v>
      </c>
      <c r="J111" s="834" t="s">
        <v>894</v>
      </c>
      <c r="K111" s="475" t="s">
        <v>989</v>
      </c>
      <c r="L111" s="501">
        <f>1000+650+280</f>
        <v>1930</v>
      </c>
    </row>
    <row r="112" spans="2:12" ht="13.5" thickBot="1" x14ac:dyDescent="0.25">
      <c r="B112" s="836"/>
      <c r="C112" s="408" t="s">
        <v>920</v>
      </c>
      <c r="D112" s="242">
        <f>14820*25.5+800*4-'PHS a mosty a múry a siete'!R98-'PHS a mosty a múry a siete'!R99</f>
        <v>366505.66</v>
      </c>
      <c r="F112" s="838" t="s">
        <v>896</v>
      </c>
      <c r="G112" s="475" t="s">
        <v>970</v>
      </c>
      <c r="H112" s="501"/>
      <c r="J112" s="835"/>
      <c r="K112" s="474" t="s">
        <v>986</v>
      </c>
      <c r="L112" s="502">
        <f>1000+800+700</f>
        <v>2500</v>
      </c>
    </row>
    <row r="113" spans="2:12" ht="13.5" thickBot="1" x14ac:dyDescent="0.25">
      <c r="B113" s="830" t="s">
        <v>936</v>
      </c>
      <c r="C113" s="831"/>
      <c r="D113" s="388">
        <f>D81+D90+D98+D106</f>
        <v>2854476.3</v>
      </c>
      <c r="F113" s="839"/>
      <c r="G113" s="474" t="s">
        <v>971</v>
      </c>
      <c r="H113" s="502">
        <v>91.7</v>
      </c>
      <c r="J113" s="835"/>
      <c r="K113" s="474" t="s">
        <v>990</v>
      </c>
      <c r="L113" s="502">
        <f>325+570+210+230+1425</f>
        <v>2760</v>
      </c>
    </row>
    <row r="114" spans="2:12" ht="13.5" thickBot="1" x14ac:dyDescent="0.25">
      <c r="B114" s="830" t="s">
        <v>937</v>
      </c>
      <c r="C114" s="831"/>
      <c r="D114" s="388">
        <f t="shared" ref="D114:D115" si="1">D82+D91+D99+D107</f>
        <v>9303692.3000000007</v>
      </c>
      <c r="F114" s="839"/>
      <c r="G114" s="474" t="s">
        <v>972</v>
      </c>
      <c r="H114" s="502">
        <v>1.2</v>
      </c>
      <c r="J114" s="837"/>
      <c r="K114" s="474" t="s">
        <v>991</v>
      </c>
      <c r="L114" s="502">
        <f>9500*8</f>
        <v>76000</v>
      </c>
    </row>
    <row r="115" spans="2:12" ht="13.5" thickBot="1" x14ac:dyDescent="0.25">
      <c r="B115" s="830" t="s">
        <v>938</v>
      </c>
      <c r="C115" s="831"/>
      <c r="D115" s="388">
        <f t="shared" si="1"/>
        <v>-5806481.0999999996</v>
      </c>
      <c r="F115" s="839"/>
      <c r="G115" s="474" t="s">
        <v>973</v>
      </c>
      <c r="H115" s="502">
        <v>14</v>
      </c>
      <c r="J115" s="834" t="s">
        <v>895</v>
      </c>
      <c r="K115" s="475" t="s">
        <v>989</v>
      </c>
      <c r="L115" s="501">
        <f>980+620</f>
        <v>1600</v>
      </c>
    </row>
    <row r="116" spans="2:12" ht="13.5" thickBot="1" x14ac:dyDescent="0.25">
      <c r="B116" s="830" t="s">
        <v>939</v>
      </c>
      <c r="C116" s="831"/>
      <c r="D116" s="388">
        <f>D88+D96+D104+D112+D111+D103+D95+D87</f>
        <v>1592636.89</v>
      </c>
      <c r="F116" s="839"/>
      <c r="G116" s="474" t="s">
        <v>974</v>
      </c>
      <c r="H116" s="502"/>
      <c r="J116" s="835"/>
      <c r="K116" s="474" t="s">
        <v>986</v>
      </c>
      <c r="L116" s="502">
        <f>1300+490+450+660+850</f>
        <v>3750</v>
      </c>
    </row>
    <row r="117" spans="2:12" ht="13.5" thickBot="1" x14ac:dyDescent="0.25">
      <c r="F117" s="839"/>
      <c r="G117" s="474" t="s">
        <v>975</v>
      </c>
      <c r="H117" s="502">
        <f>(H113+H114+H115)*0.07</f>
        <v>7.4830000000000014</v>
      </c>
      <c r="J117" s="835"/>
      <c r="K117" s="474" t="s">
        <v>990</v>
      </c>
      <c r="L117" s="502">
        <f>1400</f>
        <v>1400</v>
      </c>
    </row>
    <row r="118" spans="2:12" ht="13.5" thickBot="1" x14ac:dyDescent="0.25">
      <c r="B118" s="832" t="s">
        <v>179</v>
      </c>
      <c r="C118" s="833"/>
      <c r="D118" s="268" t="s">
        <v>890</v>
      </c>
      <c r="F118" s="839"/>
      <c r="G118" s="474" t="s">
        <v>976</v>
      </c>
      <c r="H118" s="502">
        <f>(H113+H114+H115)*0.1</f>
        <v>10.690000000000001</v>
      </c>
      <c r="J118" s="837"/>
      <c r="K118" s="474" t="s">
        <v>991</v>
      </c>
      <c r="L118" s="502">
        <f>6500*8</f>
        <v>52000</v>
      </c>
    </row>
    <row r="119" spans="2:12" x14ac:dyDescent="0.2">
      <c r="B119" s="834" t="s">
        <v>893</v>
      </c>
      <c r="C119" s="475" t="s">
        <v>912</v>
      </c>
      <c r="D119" s="264"/>
      <c r="F119" s="839"/>
      <c r="G119" s="474" t="s">
        <v>978</v>
      </c>
      <c r="H119" s="502">
        <v>7600</v>
      </c>
      <c r="J119" s="834" t="s">
        <v>896</v>
      </c>
      <c r="K119" s="475" t="s">
        <v>989</v>
      </c>
      <c r="L119" s="501">
        <v>630</v>
      </c>
    </row>
    <row r="120" spans="2:12" ht="13.5" thickBot="1" x14ac:dyDescent="0.25">
      <c r="B120" s="835"/>
      <c r="C120" s="474" t="s">
        <v>913</v>
      </c>
      <c r="D120" s="199">
        <v>1589045.44</v>
      </c>
      <c r="F120" s="840"/>
      <c r="G120" s="408" t="s">
        <v>977</v>
      </c>
      <c r="H120" s="503">
        <v>1200</v>
      </c>
      <c r="J120" s="835"/>
      <c r="K120" s="474" t="s">
        <v>986</v>
      </c>
      <c r="L120" s="502">
        <f>780+876</f>
        <v>1656</v>
      </c>
    </row>
    <row r="121" spans="2:12" ht="13.5" thickBot="1" x14ac:dyDescent="0.25">
      <c r="B121" s="835"/>
      <c r="C121" s="474" t="s">
        <v>914</v>
      </c>
      <c r="D121" s="199">
        <v>1117327.825</v>
      </c>
      <c r="F121" s="830" t="s">
        <v>979</v>
      </c>
      <c r="G121" s="831"/>
      <c r="H121" s="504">
        <f>H86+H87+H88+H95+H96+H97+H104+H105+H106+H113+H114+H115</f>
        <v>475</v>
      </c>
      <c r="J121" s="835"/>
      <c r="K121" s="474" t="s">
        <v>990</v>
      </c>
      <c r="L121" s="502">
        <v>1350</v>
      </c>
    </row>
    <row r="122" spans="2:12" ht="13.5" thickBot="1" x14ac:dyDescent="0.25">
      <c r="B122" s="835"/>
      <c r="C122" s="474" t="s">
        <v>918</v>
      </c>
      <c r="D122" s="199">
        <f>(400*105+('Komlexne posudenie'!H61*2*1000-400)*95+2*20*45)</f>
        <v>183450</v>
      </c>
      <c r="F122" s="830" t="s">
        <v>980</v>
      </c>
      <c r="G122" s="831"/>
      <c r="H122" s="504">
        <f>H86+H95+H104+H113</f>
        <v>373.7</v>
      </c>
      <c r="J122" s="836"/>
      <c r="K122" s="408" t="s">
        <v>991</v>
      </c>
      <c r="L122" s="503">
        <f>4500*8</f>
        <v>36000</v>
      </c>
    </row>
    <row r="123" spans="2:12" ht="13.5" thickBot="1" x14ac:dyDescent="0.25">
      <c r="B123" s="835"/>
      <c r="C123" s="474" t="s">
        <v>940</v>
      </c>
      <c r="D123" s="199">
        <f>D120+D122-D121</f>
        <v>655167.61499999999</v>
      </c>
      <c r="F123" s="830" t="s">
        <v>981</v>
      </c>
      <c r="G123" s="831"/>
      <c r="H123" s="504">
        <f>H87+H96+H105+H114</f>
        <v>49.800000000000004</v>
      </c>
    </row>
    <row r="124" spans="2:12" ht="13.5" thickBot="1" x14ac:dyDescent="0.25">
      <c r="B124" s="835"/>
      <c r="C124" s="474" t="s">
        <v>919</v>
      </c>
      <c r="D124" s="199">
        <f>SUM(D120:D121)</f>
        <v>2706373.2649999997</v>
      </c>
      <c r="J124" s="832" t="s">
        <v>183</v>
      </c>
      <c r="K124" s="833"/>
      <c r="L124" s="500" t="s">
        <v>215</v>
      </c>
    </row>
    <row r="125" spans="2:12" ht="13.5" thickBot="1" x14ac:dyDescent="0.25">
      <c r="B125" s="835"/>
      <c r="C125" s="474" t="s">
        <v>916</v>
      </c>
      <c r="D125" s="199"/>
      <c r="F125" s="832" t="s">
        <v>179</v>
      </c>
      <c r="G125" s="833"/>
      <c r="H125" s="500" t="s">
        <v>890</v>
      </c>
      <c r="J125" s="834" t="s">
        <v>893</v>
      </c>
      <c r="K125" s="475" t="s">
        <v>989</v>
      </c>
      <c r="L125" s="501">
        <f>350</f>
        <v>350</v>
      </c>
    </row>
    <row r="126" spans="2:12" x14ac:dyDescent="0.2">
      <c r="B126" s="835"/>
      <c r="C126" s="474" t="s">
        <v>917</v>
      </c>
      <c r="D126" s="199">
        <f>300*34</f>
        <v>10200</v>
      </c>
      <c r="F126" s="834" t="s">
        <v>893</v>
      </c>
      <c r="G126" s="475" t="s">
        <v>970</v>
      </c>
      <c r="H126" s="501"/>
      <c r="J126" s="835"/>
      <c r="K126" s="474" t="s">
        <v>986</v>
      </c>
      <c r="L126" s="502">
        <f>1350</f>
        <v>1350</v>
      </c>
    </row>
    <row r="127" spans="2:12" ht="13.5" thickBot="1" x14ac:dyDescent="0.25">
      <c r="B127" s="836"/>
      <c r="C127" s="408" t="s">
        <v>920</v>
      </c>
      <c r="D127" s="242">
        <f>(14300-820)*25.5+1400*4-'PHS a mosty a múry a siete'!R109-'PHS a mosty a múry a siete'!R110-'PHS a mosty a múry a siete'!R111</f>
        <v>280176.99000000005</v>
      </c>
      <c r="F127" s="835"/>
      <c r="G127" s="474" t="s">
        <v>971</v>
      </c>
      <c r="H127" s="502">
        <v>35.1</v>
      </c>
      <c r="J127" s="835"/>
      <c r="K127" s="474" t="s">
        <v>990</v>
      </c>
      <c r="L127" s="502">
        <f>865+1620+220+270+670+3020</f>
        <v>6665</v>
      </c>
    </row>
    <row r="128" spans="2:12" ht="13.5" thickBot="1" x14ac:dyDescent="0.25">
      <c r="B128" s="834" t="s">
        <v>894</v>
      </c>
      <c r="C128" s="475" t="s">
        <v>912</v>
      </c>
      <c r="D128" s="264"/>
      <c r="F128" s="835"/>
      <c r="G128" s="474" t="s">
        <v>972</v>
      </c>
      <c r="H128" s="502">
        <v>51.6</v>
      </c>
      <c r="J128" s="835"/>
      <c r="K128" s="474" t="s">
        <v>991</v>
      </c>
      <c r="L128" s="502">
        <f>4500*8</f>
        <v>36000</v>
      </c>
    </row>
    <row r="129" spans="2:12" x14ac:dyDescent="0.2">
      <c r="B129" s="835"/>
      <c r="C129" s="474" t="s">
        <v>913</v>
      </c>
      <c r="D129" s="199">
        <v>1740907.9</v>
      </c>
      <c r="F129" s="835"/>
      <c r="G129" s="474" t="s">
        <v>973</v>
      </c>
      <c r="H129" s="502">
        <v>11</v>
      </c>
      <c r="J129" s="834" t="s">
        <v>894</v>
      </c>
      <c r="K129" s="475" t="s">
        <v>989</v>
      </c>
      <c r="L129" s="501">
        <f>650+280+550</f>
        <v>1480</v>
      </c>
    </row>
    <row r="130" spans="2:12" x14ac:dyDescent="0.2">
      <c r="B130" s="835"/>
      <c r="C130" s="474" t="s">
        <v>914</v>
      </c>
      <c r="D130" s="199">
        <v>2463777.7000000002</v>
      </c>
      <c r="F130" s="835"/>
      <c r="G130" s="474" t="s">
        <v>974</v>
      </c>
      <c r="H130" s="502"/>
      <c r="J130" s="835"/>
      <c r="K130" s="474" t="s">
        <v>986</v>
      </c>
      <c r="L130" s="502">
        <f>250+710</f>
        <v>960</v>
      </c>
    </row>
    <row r="131" spans="2:12" x14ac:dyDescent="0.2">
      <c r="B131" s="835"/>
      <c r="C131" s="474" t="s">
        <v>915</v>
      </c>
      <c r="D131" s="199">
        <f>D129-D130</f>
        <v>-722869.80000000028</v>
      </c>
      <c r="F131" s="835"/>
      <c r="G131" s="474" t="s">
        <v>975</v>
      </c>
      <c r="H131" s="502">
        <f>(H127+H128+H129)*0.07</f>
        <v>6.8390000000000004</v>
      </c>
      <c r="J131" s="835"/>
      <c r="K131" s="474" t="s">
        <v>990</v>
      </c>
      <c r="L131" s="502">
        <f>150+1270+400</f>
        <v>1820</v>
      </c>
    </row>
    <row r="132" spans="2:12" ht="13.5" thickBot="1" x14ac:dyDescent="0.25">
      <c r="B132" s="835"/>
      <c r="C132" s="474" t="s">
        <v>919</v>
      </c>
      <c r="D132" s="199">
        <f>SUM(D129:D130)</f>
        <v>4204685.5999999996</v>
      </c>
      <c r="F132" s="835"/>
      <c r="G132" s="474" t="s">
        <v>976</v>
      </c>
      <c r="H132" s="502">
        <f>(H127+H128+H129)*0.1</f>
        <v>9.7700000000000014</v>
      </c>
      <c r="J132" s="837"/>
      <c r="K132" s="474" t="s">
        <v>991</v>
      </c>
      <c r="L132" s="502">
        <f>9500*8</f>
        <v>76000</v>
      </c>
    </row>
    <row r="133" spans="2:12" x14ac:dyDescent="0.2">
      <c r="B133" s="835"/>
      <c r="C133" s="474" t="s">
        <v>916</v>
      </c>
      <c r="D133" s="199"/>
      <c r="F133" s="835"/>
      <c r="G133" s="474" t="s">
        <v>978</v>
      </c>
      <c r="H133" s="502">
        <v>4500</v>
      </c>
      <c r="J133" s="834" t="s">
        <v>895</v>
      </c>
      <c r="K133" s="475" t="s">
        <v>989</v>
      </c>
      <c r="L133" s="501">
        <f>350+1000</f>
        <v>1350</v>
      </c>
    </row>
    <row r="134" spans="2:12" ht="13.5" thickBot="1" x14ac:dyDescent="0.25">
      <c r="B134" s="835"/>
      <c r="C134" s="474" t="s">
        <v>917</v>
      </c>
      <c r="D134" s="199">
        <v>0</v>
      </c>
      <c r="F134" s="835"/>
      <c r="G134" s="505" t="s">
        <v>977</v>
      </c>
      <c r="H134" s="506">
        <v>850</v>
      </c>
      <c r="J134" s="835"/>
      <c r="K134" s="474" t="s">
        <v>986</v>
      </c>
      <c r="L134" s="502">
        <f>740+1155+1375+800</f>
        <v>4070</v>
      </c>
    </row>
    <row r="135" spans="2:12" ht="13.5" thickBot="1" x14ac:dyDescent="0.25">
      <c r="B135" s="836"/>
      <c r="C135" s="408" t="s">
        <v>920</v>
      </c>
      <c r="D135" s="242">
        <f>22900*25.5+1500*4-'PHS a mosty a múry a siete'!R117-'PHS a mosty a múry a siete'!R118</f>
        <v>559191.41999999993</v>
      </c>
      <c r="F135" s="838" t="s">
        <v>894</v>
      </c>
      <c r="G135" s="475" t="s">
        <v>970</v>
      </c>
      <c r="H135" s="501"/>
      <c r="J135" s="835"/>
      <c r="K135" s="474" t="s">
        <v>990</v>
      </c>
      <c r="L135" s="502">
        <f>350*2+890+1160+490+450</f>
        <v>3690</v>
      </c>
    </row>
    <row r="136" spans="2:12" ht="13.5" thickBot="1" x14ac:dyDescent="0.25">
      <c r="B136" s="834" t="s">
        <v>895</v>
      </c>
      <c r="C136" s="475" t="s">
        <v>912</v>
      </c>
      <c r="D136" s="264"/>
      <c r="F136" s="839"/>
      <c r="G136" s="474" t="s">
        <v>971</v>
      </c>
      <c r="H136" s="502">
        <v>112.9</v>
      </c>
      <c r="J136" s="837"/>
      <c r="K136" s="474" t="s">
        <v>991</v>
      </c>
      <c r="L136" s="502">
        <f>6500*8</f>
        <v>52000</v>
      </c>
    </row>
    <row r="137" spans="2:12" x14ac:dyDescent="0.2">
      <c r="B137" s="835"/>
      <c r="C137" s="474" t="s">
        <v>913</v>
      </c>
      <c r="D137" s="199">
        <v>21504.7</v>
      </c>
      <c r="F137" s="839"/>
      <c r="G137" s="474" t="s">
        <v>972</v>
      </c>
      <c r="H137" s="502">
        <v>39.5</v>
      </c>
      <c r="J137" s="834" t="s">
        <v>896</v>
      </c>
      <c r="K137" s="475" t="s">
        <v>989</v>
      </c>
      <c r="L137" s="501">
        <f>350</f>
        <v>350</v>
      </c>
    </row>
    <row r="138" spans="2:12" x14ac:dyDescent="0.2">
      <c r="B138" s="835"/>
      <c r="C138" s="474" t="s">
        <v>914</v>
      </c>
      <c r="D138" s="199">
        <v>5559542.2000000002</v>
      </c>
      <c r="F138" s="839"/>
      <c r="G138" s="474" t="s">
        <v>973</v>
      </c>
      <c r="H138" s="502">
        <v>22</v>
      </c>
      <c r="J138" s="835"/>
      <c r="K138" s="474" t="s">
        <v>986</v>
      </c>
      <c r="L138" s="502">
        <f>850+800</f>
        <v>1650</v>
      </c>
    </row>
    <row r="139" spans="2:12" x14ac:dyDescent="0.2">
      <c r="B139" s="835"/>
      <c r="C139" s="474" t="s">
        <v>915</v>
      </c>
      <c r="D139" s="199">
        <f>D137-D138</f>
        <v>-5538037.5</v>
      </c>
      <c r="F139" s="839"/>
      <c r="G139" s="474" t="s">
        <v>974</v>
      </c>
      <c r="H139" s="502"/>
      <c r="J139" s="835"/>
      <c r="K139" s="474" t="s">
        <v>990</v>
      </c>
      <c r="L139" s="502">
        <f>350*3</f>
        <v>1050</v>
      </c>
    </row>
    <row r="140" spans="2:12" ht="13.5" thickBot="1" x14ac:dyDescent="0.25">
      <c r="B140" s="835"/>
      <c r="C140" s="474" t="s">
        <v>919</v>
      </c>
      <c r="D140" s="199">
        <f>SUM(D137:D138)</f>
        <v>5581046.9000000004</v>
      </c>
      <c r="F140" s="839"/>
      <c r="G140" s="474" t="s">
        <v>975</v>
      </c>
      <c r="H140" s="502">
        <f>(H136+H137+H138)*0.07</f>
        <v>12.208000000000002</v>
      </c>
      <c r="J140" s="836"/>
      <c r="K140" s="408" t="s">
        <v>991</v>
      </c>
      <c r="L140" s="503">
        <f>4500*8</f>
        <v>36000</v>
      </c>
    </row>
    <row r="141" spans="2:12" ht="13.5" thickBot="1" x14ac:dyDescent="0.25">
      <c r="B141" s="835"/>
      <c r="C141" s="474" t="s">
        <v>916</v>
      </c>
      <c r="D141" s="199"/>
      <c r="F141" s="839"/>
      <c r="G141" s="474" t="s">
        <v>976</v>
      </c>
      <c r="H141" s="502">
        <f>(H136+H137+H138)*0.1</f>
        <v>17.440000000000001</v>
      </c>
    </row>
    <row r="142" spans="2:12" ht="13.5" thickBot="1" x14ac:dyDescent="0.25">
      <c r="B142" s="835"/>
      <c r="C142" s="474" t="s">
        <v>917</v>
      </c>
      <c r="D142" s="199">
        <v>0</v>
      </c>
      <c r="F142" s="839"/>
      <c r="G142" s="474" t="s">
        <v>978</v>
      </c>
      <c r="H142" s="502">
        <v>8600</v>
      </c>
      <c r="J142" s="832" t="s">
        <v>184</v>
      </c>
      <c r="K142" s="833"/>
      <c r="L142" s="500" t="s">
        <v>215</v>
      </c>
    </row>
    <row r="143" spans="2:12" ht="13.5" thickBot="1" x14ac:dyDescent="0.25">
      <c r="B143" s="836"/>
      <c r="C143" s="408" t="s">
        <v>920</v>
      </c>
      <c r="D143" s="242">
        <f>30660*25.5+2500*4-'PHS a mosty a múry a siete'!R125-'PHS a mosty a múry a siete'!R126</f>
        <v>763823.91999999993</v>
      </c>
      <c r="F143" s="840"/>
      <c r="G143" s="408" t="s">
        <v>977</v>
      </c>
      <c r="H143" s="506">
        <v>12800</v>
      </c>
      <c r="J143" s="834" t="s">
        <v>893</v>
      </c>
      <c r="K143" s="475" t="s">
        <v>989</v>
      </c>
      <c r="L143" s="501">
        <v>350</v>
      </c>
    </row>
    <row r="144" spans="2:12" ht="13.5" thickBot="1" x14ac:dyDescent="0.25">
      <c r="B144" s="830" t="s">
        <v>941</v>
      </c>
      <c r="C144" s="831"/>
      <c r="D144" s="388">
        <f>D120+D129+D137</f>
        <v>3351458.04</v>
      </c>
      <c r="F144" s="838" t="s">
        <v>895</v>
      </c>
      <c r="G144" s="475" t="s">
        <v>970</v>
      </c>
      <c r="H144" s="501"/>
      <c r="J144" s="835"/>
      <c r="K144" s="474" t="s">
        <v>986</v>
      </c>
      <c r="L144" s="502">
        <f>1350</f>
        <v>1350</v>
      </c>
    </row>
    <row r="145" spans="2:12" ht="13.5" thickBot="1" x14ac:dyDescent="0.25">
      <c r="B145" s="830" t="s">
        <v>942</v>
      </c>
      <c r="C145" s="831"/>
      <c r="D145" s="388">
        <f>D121+D130+D138</f>
        <v>9140647.7250000015</v>
      </c>
      <c r="F145" s="839"/>
      <c r="G145" s="474" t="s">
        <v>971</v>
      </c>
      <c r="H145" s="502">
        <v>197.4</v>
      </c>
      <c r="J145" s="835"/>
      <c r="K145" s="474" t="s">
        <v>990</v>
      </c>
      <c r="L145" s="502">
        <f>360+280+750+3200</f>
        <v>4590</v>
      </c>
    </row>
    <row r="146" spans="2:12" ht="13.5" thickBot="1" x14ac:dyDescent="0.25">
      <c r="B146" s="830" t="s">
        <v>944</v>
      </c>
      <c r="C146" s="831"/>
      <c r="D146" s="388">
        <f>D122+D131+D139</f>
        <v>-6077457.3000000007</v>
      </c>
      <c r="F146" s="839"/>
      <c r="G146" s="474" t="s">
        <v>972</v>
      </c>
      <c r="H146" s="502">
        <v>1.5</v>
      </c>
      <c r="J146" s="835"/>
      <c r="K146" s="474" t="s">
        <v>991</v>
      </c>
      <c r="L146" s="502">
        <f>4500*8</f>
        <v>36000</v>
      </c>
    </row>
    <row r="147" spans="2:12" ht="13.5" thickBot="1" x14ac:dyDescent="0.25">
      <c r="B147" s="830" t="s">
        <v>943</v>
      </c>
      <c r="C147" s="831"/>
      <c r="D147" s="388">
        <f>D127+D135+D143+D142+D134+D126</f>
        <v>1613392.3299999998</v>
      </c>
      <c r="F147" s="839"/>
      <c r="G147" s="474" t="s">
        <v>973</v>
      </c>
      <c r="H147" s="502">
        <v>21.5</v>
      </c>
      <c r="J147" s="834" t="s">
        <v>894</v>
      </c>
      <c r="K147" s="475" t="s">
        <v>989</v>
      </c>
      <c r="L147" s="501">
        <f>920+650</f>
        <v>1570</v>
      </c>
    </row>
    <row r="148" spans="2:12" ht="13.5" thickBot="1" x14ac:dyDescent="0.25">
      <c r="F148" s="839"/>
      <c r="G148" s="474" t="s">
        <v>974</v>
      </c>
      <c r="H148" s="502"/>
      <c r="J148" s="835"/>
      <c r="K148" s="474" t="s">
        <v>986</v>
      </c>
      <c r="L148" s="502">
        <f>450+350+700+700+4.2</f>
        <v>2204.1999999999998</v>
      </c>
    </row>
    <row r="149" spans="2:12" ht="13.5" thickBot="1" x14ac:dyDescent="0.25">
      <c r="B149" s="832" t="s">
        <v>180</v>
      </c>
      <c r="C149" s="833"/>
      <c r="D149" s="268" t="s">
        <v>890</v>
      </c>
      <c r="F149" s="839"/>
      <c r="G149" s="474" t="s">
        <v>975</v>
      </c>
      <c r="H149" s="502">
        <f>(H145+H146+H147)*0.07</f>
        <v>15.428000000000003</v>
      </c>
      <c r="J149" s="835"/>
      <c r="K149" s="474" t="s">
        <v>990</v>
      </c>
      <c r="L149" s="502">
        <f>600+450+760+1350</f>
        <v>3160</v>
      </c>
    </row>
    <row r="150" spans="2:12" ht="13.5" thickBot="1" x14ac:dyDescent="0.25">
      <c r="B150" s="834" t="s">
        <v>893</v>
      </c>
      <c r="C150" s="475" t="s">
        <v>912</v>
      </c>
      <c r="D150" s="264"/>
      <c r="F150" s="839"/>
      <c r="G150" s="474" t="s">
        <v>976</v>
      </c>
      <c r="H150" s="502">
        <f>(H145+H146+H147)*0.1</f>
        <v>22.040000000000003</v>
      </c>
      <c r="J150" s="837"/>
      <c r="K150" s="474" t="s">
        <v>991</v>
      </c>
      <c r="L150" s="502">
        <f>9500*8</f>
        <v>76000</v>
      </c>
    </row>
    <row r="151" spans="2:12" x14ac:dyDescent="0.2">
      <c r="B151" s="835"/>
      <c r="C151" s="474" t="s">
        <v>913</v>
      </c>
      <c r="D151" s="199">
        <v>475799</v>
      </c>
      <c r="F151" s="839"/>
      <c r="G151" s="474" t="s">
        <v>978</v>
      </c>
      <c r="H151" s="502">
        <v>14500</v>
      </c>
      <c r="J151" s="834" t="s">
        <v>895</v>
      </c>
      <c r="K151" s="475" t="s">
        <v>989</v>
      </c>
      <c r="L151" s="501">
        <f>350</f>
        <v>350</v>
      </c>
    </row>
    <row r="152" spans="2:12" ht="13.5" thickBot="1" x14ac:dyDescent="0.25">
      <c r="B152" s="835"/>
      <c r="C152" s="474" t="s">
        <v>914</v>
      </c>
      <c r="D152" s="199">
        <v>1343410.4</v>
      </c>
      <c r="F152" s="843"/>
      <c r="G152" s="505" t="s">
        <v>977</v>
      </c>
      <c r="H152" s="506">
        <v>1800</v>
      </c>
      <c r="J152" s="835"/>
      <c r="K152" s="474" t="s">
        <v>986</v>
      </c>
      <c r="L152" s="502">
        <f>800+1300+700+800</f>
        <v>3600</v>
      </c>
    </row>
    <row r="153" spans="2:12" ht="13.5" thickBot="1" x14ac:dyDescent="0.25">
      <c r="B153" s="835"/>
      <c r="C153" s="474" t="s">
        <v>918</v>
      </c>
      <c r="D153" s="199">
        <f>(400*105+('Komlexne posudenie'!I61*2*1000-400)*95+7*20*45)</f>
        <v>508100</v>
      </c>
      <c r="F153" s="841" t="s">
        <v>979</v>
      </c>
      <c r="G153" s="842"/>
      <c r="H153" s="507">
        <f>H127+H128+H129+H136+H137+H138+H145+H146+H147</f>
        <v>492.5</v>
      </c>
      <c r="J153" s="835"/>
      <c r="K153" s="474" t="s">
        <v>990</v>
      </c>
      <c r="L153" s="502">
        <f>1150+500</f>
        <v>1650</v>
      </c>
    </row>
    <row r="154" spans="2:12" ht="13.5" thickBot="1" x14ac:dyDescent="0.25">
      <c r="B154" s="835"/>
      <c r="C154" s="474" t="s">
        <v>940</v>
      </c>
      <c r="D154" s="199">
        <f>D151+D153-D152</f>
        <v>-359511.39999999991</v>
      </c>
      <c r="F154" s="830" t="s">
        <v>980</v>
      </c>
      <c r="G154" s="831"/>
      <c r="H154" s="504">
        <f>H127+H136+H145</f>
        <v>345.4</v>
      </c>
      <c r="J154" s="837"/>
      <c r="K154" s="474" t="s">
        <v>991</v>
      </c>
      <c r="L154" s="502">
        <f>6500*8</f>
        <v>52000</v>
      </c>
    </row>
    <row r="155" spans="2:12" ht="13.5" thickBot="1" x14ac:dyDescent="0.25">
      <c r="B155" s="835"/>
      <c r="C155" s="474" t="s">
        <v>919</v>
      </c>
      <c r="D155" s="199">
        <f>SUM(D151:D152)</f>
        <v>1819209.4</v>
      </c>
      <c r="F155" s="830" t="s">
        <v>981</v>
      </c>
      <c r="G155" s="831"/>
      <c r="H155" s="504">
        <f>H128+H137+H146</f>
        <v>92.6</v>
      </c>
      <c r="J155" s="834" t="s">
        <v>896</v>
      </c>
      <c r="K155" s="475" t="s">
        <v>989</v>
      </c>
      <c r="L155" s="501">
        <v>350</v>
      </c>
    </row>
    <row r="156" spans="2:12" ht="13.5" thickBot="1" x14ac:dyDescent="0.25">
      <c r="B156" s="835"/>
      <c r="C156" s="474" t="s">
        <v>916</v>
      </c>
      <c r="D156" s="199"/>
      <c r="J156" s="835"/>
      <c r="K156" s="474" t="s">
        <v>986</v>
      </c>
      <c r="L156" s="502">
        <f>900</f>
        <v>900</v>
      </c>
    </row>
    <row r="157" spans="2:12" ht="13.5" thickBot="1" x14ac:dyDescent="0.25">
      <c r="B157" s="835"/>
      <c r="C157" s="474" t="s">
        <v>917</v>
      </c>
      <c r="D157" s="199">
        <f>300*34</f>
        <v>10200</v>
      </c>
      <c r="F157" s="832" t="s">
        <v>180</v>
      </c>
      <c r="G157" s="833"/>
      <c r="H157" s="500" t="s">
        <v>890</v>
      </c>
      <c r="J157" s="835"/>
      <c r="K157" s="474" t="s">
        <v>990</v>
      </c>
      <c r="L157" s="502">
        <f>350*3</f>
        <v>1050</v>
      </c>
    </row>
    <row r="158" spans="2:12" ht="13.5" thickBot="1" x14ac:dyDescent="0.25">
      <c r="B158" s="836"/>
      <c r="C158" s="408" t="s">
        <v>920</v>
      </c>
      <c r="D158" s="242">
        <f>(13000-2430)*25.5+1400*4-'PHS a mosty a múry a siete'!R136-'PHS a mosty a múry a siete'!R137-'PHS a mosty a múry a siete'!R138</f>
        <v>194404.07000000004</v>
      </c>
      <c r="F158" s="834" t="s">
        <v>893</v>
      </c>
      <c r="G158" s="475" t="s">
        <v>970</v>
      </c>
      <c r="H158" s="501"/>
      <c r="J158" s="836"/>
      <c r="K158" s="408" t="s">
        <v>991</v>
      </c>
      <c r="L158" s="503">
        <f>4500*8</f>
        <v>36000</v>
      </c>
    </row>
    <row r="159" spans="2:12" ht="13.5" thickBot="1" x14ac:dyDescent="0.25">
      <c r="B159" s="834" t="s">
        <v>894</v>
      </c>
      <c r="C159" s="475" t="s">
        <v>912</v>
      </c>
      <c r="D159" s="264"/>
      <c r="F159" s="835"/>
      <c r="G159" s="474" t="s">
        <v>971</v>
      </c>
      <c r="H159" s="502">
        <v>40.4</v>
      </c>
    </row>
    <row r="160" spans="2:12" ht="13.5" thickBot="1" x14ac:dyDescent="0.25">
      <c r="B160" s="835"/>
      <c r="C160" s="474" t="s">
        <v>913</v>
      </c>
      <c r="D160" s="199">
        <v>1685923.9</v>
      </c>
      <c r="F160" s="835"/>
      <c r="G160" s="474" t="s">
        <v>972</v>
      </c>
      <c r="H160" s="502">
        <v>26.8</v>
      </c>
      <c r="J160" s="832" t="s">
        <v>185</v>
      </c>
      <c r="K160" s="833"/>
      <c r="L160" s="500" t="s">
        <v>215</v>
      </c>
    </row>
    <row r="161" spans="2:12" x14ac:dyDescent="0.2">
      <c r="B161" s="835"/>
      <c r="C161" s="474" t="s">
        <v>914</v>
      </c>
      <c r="D161" s="199">
        <v>2519941.6</v>
      </c>
      <c r="F161" s="835"/>
      <c r="G161" s="474" t="s">
        <v>973</v>
      </c>
      <c r="H161" s="502">
        <v>9.5</v>
      </c>
      <c r="J161" s="834" t="s">
        <v>893</v>
      </c>
      <c r="K161" s="475" t="s">
        <v>989</v>
      </c>
      <c r="L161" s="501">
        <f>350</f>
        <v>350</v>
      </c>
    </row>
    <row r="162" spans="2:12" x14ac:dyDescent="0.2">
      <c r="B162" s="835"/>
      <c r="C162" s="474" t="s">
        <v>915</v>
      </c>
      <c r="D162" s="199">
        <f>D160-D161</f>
        <v>-834017.70000000019</v>
      </c>
      <c r="F162" s="835"/>
      <c r="G162" s="474" t="s">
        <v>974</v>
      </c>
      <c r="H162" s="502"/>
      <c r="J162" s="835"/>
      <c r="K162" s="474" t="s">
        <v>986</v>
      </c>
      <c r="L162" s="502">
        <f>1350</f>
        <v>1350</v>
      </c>
    </row>
    <row r="163" spans="2:12" x14ac:dyDescent="0.2">
      <c r="B163" s="835"/>
      <c r="C163" s="474" t="s">
        <v>919</v>
      </c>
      <c r="D163" s="199">
        <f>SUM(D160:D161)</f>
        <v>4205865.5</v>
      </c>
      <c r="F163" s="835"/>
      <c r="G163" s="474" t="s">
        <v>975</v>
      </c>
      <c r="H163" s="502">
        <f>(H159+H160+H161)*0.07</f>
        <v>5.3690000000000007</v>
      </c>
      <c r="J163" s="835"/>
      <c r="K163" s="474" t="s">
        <v>990</v>
      </c>
      <c r="L163" s="502">
        <f>360+570+750+3200+350+650</f>
        <v>5880</v>
      </c>
    </row>
    <row r="164" spans="2:12" ht="13.5" thickBot="1" x14ac:dyDescent="0.25">
      <c r="B164" s="835"/>
      <c r="C164" s="474" t="s">
        <v>916</v>
      </c>
      <c r="D164" s="199"/>
      <c r="F164" s="835"/>
      <c r="G164" s="474" t="s">
        <v>976</v>
      </c>
      <c r="H164" s="502">
        <f>(H159+H160+H161)*0.1</f>
        <v>7.6700000000000008</v>
      </c>
      <c r="J164" s="835"/>
      <c r="K164" s="474" t="s">
        <v>991</v>
      </c>
      <c r="L164" s="502">
        <f>4500*8</f>
        <v>36000</v>
      </c>
    </row>
    <row r="165" spans="2:12" x14ac:dyDescent="0.2">
      <c r="B165" s="835"/>
      <c r="C165" s="474" t="s">
        <v>917</v>
      </c>
      <c r="D165" s="199">
        <v>0</v>
      </c>
      <c r="F165" s="835"/>
      <c r="G165" s="474" t="s">
        <v>978</v>
      </c>
      <c r="H165" s="502">
        <v>6400</v>
      </c>
      <c r="J165" s="834" t="s">
        <v>894</v>
      </c>
      <c r="K165" s="475" t="s">
        <v>989</v>
      </c>
      <c r="L165" s="501">
        <f>920+950</f>
        <v>1870</v>
      </c>
    </row>
    <row r="166" spans="2:12" ht="13.5" thickBot="1" x14ac:dyDescent="0.25">
      <c r="B166" s="836"/>
      <c r="C166" s="408" t="s">
        <v>920</v>
      </c>
      <c r="D166" s="242">
        <f>22600*25.5+1500*4-'PHS a mosty a múry a siete'!R144-'PHS a mosty a múry a siete'!R145</f>
        <v>523366.44</v>
      </c>
      <c r="F166" s="835"/>
      <c r="G166" s="505" t="s">
        <v>977</v>
      </c>
      <c r="H166" s="506">
        <v>1200</v>
      </c>
      <c r="J166" s="835"/>
      <c r="K166" s="474" t="s">
        <v>986</v>
      </c>
      <c r="L166" s="502">
        <f>1200+210+230+750</f>
        <v>2390</v>
      </c>
    </row>
    <row r="167" spans="2:12" x14ac:dyDescent="0.2">
      <c r="B167" s="834" t="s">
        <v>895</v>
      </c>
      <c r="C167" s="475" t="s">
        <v>912</v>
      </c>
      <c r="D167" s="264"/>
      <c r="F167" s="838" t="s">
        <v>894</v>
      </c>
      <c r="G167" s="475" t="s">
        <v>970</v>
      </c>
      <c r="H167" s="501"/>
      <c r="J167" s="835"/>
      <c r="K167" s="474" t="s">
        <v>990</v>
      </c>
      <c r="L167" s="502">
        <f>300+1450+770+720+300+300</f>
        <v>3840</v>
      </c>
    </row>
    <row r="168" spans="2:12" ht="13.5" thickBot="1" x14ac:dyDescent="0.25">
      <c r="B168" s="835"/>
      <c r="C168" s="474" t="s">
        <v>913</v>
      </c>
      <c r="D168" s="199">
        <v>676245.6</v>
      </c>
      <c r="F168" s="839"/>
      <c r="G168" s="474" t="s">
        <v>971</v>
      </c>
      <c r="H168" s="502">
        <v>104.5</v>
      </c>
      <c r="J168" s="837"/>
      <c r="K168" s="474" t="s">
        <v>991</v>
      </c>
      <c r="L168" s="502">
        <f>9500*8</f>
        <v>76000</v>
      </c>
    </row>
    <row r="169" spans="2:12" x14ac:dyDescent="0.2">
      <c r="B169" s="835"/>
      <c r="C169" s="474" t="s">
        <v>914</v>
      </c>
      <c r="D169" s="199">
        <v>978193.5</v>
      </c>
      <c r="F169" s="839"/>
      <c r="G169" s="474" t="s">
        <v>972</v>
      </c>
      <c r="H169" s="502">
        <v>42.5</v>
      </c>
      <c r="J169" s="834" t="s">
        <v>895</v>
      </c>
      <c r="K169" s="475" t="s">
        <v>989</v>
      </c>
      <c r="L169" s="501">
        <v>350</v>
      </c>
    </row>
    <row r="170" spans="2:12" x14ac:dyDescent="0.2">
      <c r="B170" s="835"/>
      <c r="C170" s="474" t="s">
        <v>915</v>
      </c>
      <c r="D170" s="199">
        <f>D168-D169</f>
        <v>-301947.90000000002</v>
      </c>
      <c r="F170" s="839"/>
      <c r="G170" s="474" t="s">
        <v>973</v>
      </c>
      <c r="H170" s="502">
        <v>21.5</v>
      </c>
      <c r="J170" s="835"/>
      <c r="K170" s="474" t="s">
        <v>986</v>
      </c>
      <c r="L170" s="502">
        <f>800+800+800+800</f>
        <v>3200</v>
      </c>
    </row>
    <row r="171" spans="2:12" x14ac:dyDescent="0.2">
      <c r="B171" s="835"/>
      <c r="C171" s="474" t="s">
        <v>919</v>
      </c>
      <c r="D171" s="199">
        <f>SUM(D168:D169)</f>
        <v>1654439.1</v>
      </c>
      <c r="F171" s="839"/>
      <c r="G171" s="474" t="s">
        <v>974</v>
      </c>
      <c r="H171" s="502"/>
      <c r="J171" s="835"/>
      <c r="K171" s="474" t="s">
        <v>990</v>
      </c>
      <c r="L171" s="502">
        <f>500+1050+350</f>
        <v>1900</v>
      </c>
    </row>
    <row r="172" spans="2:12" ht="13.5" thickBot="1" x14ac:dyDescent="0.25">
      <c r="B172" s="835"/>
      <c r="C172" s="474" t="s">
        <v>916</v>
      </c>
      <c r="D172" s="199"/>
      <c r="F172" s="839"/>
      <c r="G172" s="474" t="s">
        <v>975</v>
      </c>
      <c r="H172" s="502">
        <f>(H168+H169+H170)*0.07</f>
        <v>11.795000000000002</v>
      </c>
      <c r="J172" s="837"/>
      <c r="K172" s="474" t="s">
        <v>991</v>
      </c>
      <c r="L172" s="502">
        <f>6500*8</f>
        <v>52000</v>
      </c>
    </row>
    <row r="173" spans="2:12" x14ac:dyDescent="0.2">
      <c r="B173" s="835"/>
      <c r="C173" s="474" t="s">
        <v>917</v>
      </c>
      <c r="D173" s="199">
        <v>0</v>
      </c>
      <c r="F173" s="839"/>
      <c r="G173" s="474" t="s">
        <v>976</v>
      </c>
      <c r="H173" s="502">
        <f>(H168+H169+H170)*0.1</f>
        <v>16.850000000000001</v>
      </c>
      <c r="J173" s="834" t="s">
        <v>896</v>
      </c>
      <c r="K173" s="475" t="s">
        <v>989</v>
      </c>
      <c r="L173" s="501">
        <v>350</v>
      </c>
    </row>
    <row r="174" spans="2:12" ht="13.5" thickBot="1" x14ac:dyDescent="0.25">
      <c r="B174" s="836"/>
      <c r="C174" s="408" t="s">
        <v>920</v>
      </c>
      <c r="D174" s="242">
        <f>18900*25.5+1500*4-'PHS a mosty a múry a siete'!R152-'PHS a mosty a múry a siete'!R153</f>
        <v>478884.10000000003</v>
      </c>
      <c r="F174" s="839"/>
      <c r="G174" s="474" t="s">
        <v>978</v>
      </c>
      <c r="H174" s="502">
        <v>7400</v>
      </c>
      <c r="J174" s="835"/>
      <c r="K174" s="474" t="s">
        <v>986</v>
      </c>
      <c r="L174" s="502">
        <f>600</f>
        <v>600</v>
      </c>
    </row>
    <row r="175" spans="2:12" ht="13.5" thickBot="1" x14ac:dyDescent="0.25">
      <c r="B175" s="834" t="s">
        <v>896</v>
      </c>
      <c r="C175" s="475" t="s">
        <v>912</v>
      </c>
      <c r="D175" s="264"/>
      <c r="F175" s="840"/>
      <c r="G175" s="408" t="s">
        <v>977</v>
      </c>
      <c r="H175" s="506">
        <v>24600</v>
      </c>
      <c r="J175" s="835"/>
      <c r="K175" s="474" t="s">
        <v>990</v>
      </c>
      <c r="L175" s="502">
        <f>1350+350*2</f>
        <v>2050</v>
      </c>
    </row>
    <row r="176" spans="2:12" ht="13.5" thickBot="1" x14ac:dyDescent="0.25">
      <c r="B176" s="835"/>
      <c r="C176" s="474" t="s">
        <v>913</v>
      </c>
      <c r="D176" s="199">
        <v>136256.79999999999</v>
      </c>
      <c r="F176" s="838" t="s">
        <v>895</v>
      </c>
      <c r="G176" s="475" t="s">
        <v>970</v>
      </c>
      <c r="H176" s="501"/>
      <c r="J176" s="836"/>
      <c r="K176" s="408" t="s">
        <v>991</v>
      </c>
      <c r="L176" s="503">
        <f>4500*8</f>
        <v>36000</v>
      </c>
    </row>
    <row r="177" spans="2:8" x14ac:dyDescent="0.2">
      <c r="B177" s="835"/>
      <c r="C177" s="474" t="s">
        <v>914</v>
      </c>
      <c r="D177" s="199">
        <v>1678992.9</v>
      </c>
      <c r="F177" s="839"/>
      <c r="G177" s="474" t="s">
        <v>971</v>
      </c>
      <c r="H177" s="502">
        <v>90.1</v>
      </c>
    </row>
    <row r="178" spans="2:8" x14ac:dyDescent="0.2">
      <c r="B178" s="835"/>
      <c r="C178" s="474" t="s">
        <v>915</v>
      </c>
      <c r="D178" s="199">
        <f>D176-D177</f>
        <v>-1542736.0999999999</v>
      </c>
      <c r="F178" s="839"/>
      <c r="G178" s="474" t="s">
        <v>972</v>
      </c>
      <c r="H178" s="502">
        <v>1.5</v>
      </c>
    </row>
    <row r="179" spans="2:8" x14ac:dyDescent="0.2">
      <c r="B179" s="835"/>
      <c r="C179" s="474" t="s">
        <v>919</v>
      </c>
      <c r="D179" s="199">
        <f>SUM(D176:D177)</f>
        <v>1815249.7</v>
      </c>
      <c r="F179" s="839"/>
      <c r="G179" s="474" t="s">
        <v>973</v>
      </c>
      <c r="H179" s="502">
        <v>14.5</v>
      </c>
    </row>
    <row r="180" spans="2:8" x14ac:dyDescent="0.2">
      <c r="B180" s="835"/>
      <c r="C180" s="474" t="s">
        <v>916</v>
      </c>
      <c r="D180" s="199"/>
      <c r="F180" s="839"/>
      <c r="G180" s="474" t="s">
        <v>974</v>
      </c>
      <c r="H180" s="502"/>
    </row>
    <row r="181" spans="2:8" x14ac:dyDescent="0.2">
      <c r="B181" s="835"/>
      <c r="C181" s="474" t="s">
        <v>917</v>
      </c>
      <c r="D181" s="199">
        <v>0</v>
      </c>
      <c r="F181" s="839"/>
      <c r="G181" s="474" t="s">
        <v>975</v>
      </c>
      <c r="H181" s="502">
        <f>(H177+H178+H179)*0.07</f>
        <v>7.4270000000000005</v>
      </c>
    </row>
    <row r="182" spans="2:8" ht="13.5" thickBot="1" x14ac:dyDescent="0.25">
      <c r="B182" s="836"/>
      <c r="C182" s="408" t="s">
        <v>920</v>
      </c>
      <c r="D182" s="242">
        <f>19220*25.5+800*4-'PHS a mosty a múry a siete'!R160-'PHS a mosty a múry a siete'!R161</f>
        <v>476204.25</v>
      </c>
      <c r="F182" s="839"/>
      <c r="G182" s="474" t="s">
        <v>976</v>
      </c>
      <c r="H182" s="502">
        <f>(H177+H178+H179)*0.1</f>
        <v>10.61</v>
      </c>
    </row>
    <row r="183" spans="2:8" ht="13.5" thickBot="1" x14ac:dyDescent="0.25">
      <c r="B183" s="830" t="s">
        <v>945</v>
      </c>
      <c r="C183" s="831"/>
      <c r="D183" s="388">
        <f>D151+D160+D168+D176</f>
        <v>2974225.3</v>
      </c>
      <c r="F183" s="839"/>
      <c r="G183" s="474" t="s">
        <v>978</v>
      </c>
      <c r="H183" s="502">
        <v>6200</v>
      </c>
    </row>
    <row r="184" spans="2:8" ht="13.5" thickBot="1" x14ac:dyDescent="0.25">
      <c r="B184" s="830" t="s">
        <v>946</v>
      </c>
      <c r="C184" s="831"/>
      <c r="D184" s="388">
        <f t="shared" ref="D184:D185" si="2">D152+D161+D169+D177</f>
        <v>6520538.4000000004</v>
      </c>
      <c r="F184" s="840"/>
      <c r="G184" s="408" t="s">
        <v>977</v>
      </c>
      <c r="H184" s="506">
        <v>1200</v>
      </c>
    </row>
    <row r="185" spans="2:8" ht="13.5" thickBot="1" x14ac:dyDescent="0.25">
      <c r="B185" s="830" t="s">
        <v>947</v>
      </c>
      <c r="C185" s="831"/>
      <c r="D185" s="388">
        <f t="shared" si="2"/>
        <v>-2170601.7000000002</v>
      </c>
      <c r="F185" s="838" t="s">
        <v>896</v>
      </c>
      <c r="G185" s="475" t="s">
        <v>970</v>
      </c>
      <c r="H185" s="501"/>
    </row>
    <row r="186" spans="2:8" ht="13.5" thickBot="1" x14ac:dyDescent="0.25">
      <c r="B186" s="830" t="s">
        <v>948</v>
      </c>
      <c r="C186" s="831"/>
      <c r="D186" s="388">
        <f>D158+D166+D174+D182+D181+D173+D165+D157</f>
        <v>1683058.86</v>
      </c>
      <c r="F186" s="839"/>
      <c r="G186" s="474" t="s">
        <v>971</v>
      </c>
      <c r="H186" s="502">
        <v>104</v>
      </c>
    </row>
    <row r="187" spans="2:8" ht="13.5" thickBot="1" x14ac:dyDescent="0.25">
      <c r="F187" s="839"/>
      <c r="G187" s="474" t="s">
        <v>972</v>
      </c>
      <c r="H187" s="502">
        <v>1.2</v>
      </c>
    </row>
    <row r="188" spans="2:8" ht="13.5" thickBot="1" x14ac:dyDescent="0.25">
      <c r="B188" s="832" t="s">
        <v>181</v>
      </c>
      <c r="C188" s="833"/>
      <c r="D188" s="268" t="s">
        <v>890</v>
      </c>
      <c r="F188" s="839"/>
      <c r="G188" s="474" t="s">
        <v>973</v>
      </c>
      <c r="H188" s="502">
        <v>13</v>
      </c>
    </row>
    <row r="189" spans="2:8" x14ac:dyDescent="0.2">
      <c r="B189" s="834" t="s">
        <v>893</v>
      </c>
      <c r="C189" s="475" t="s">
        <v>912</v>
      </c>
      <c r="D189" s="264"/>
      <c r="F189" s="839"/>
      <c r="G189" s="474" t="s">
        <v>974</v>
      </c>
      <c r="H189" s="502"/>
    </row>
    <row r="190" spans="2:8" x14ac:dyDescent="0.2">
      <c r="B190" s="835"/>
      <c r="C190" s="474" t="s">
        <v>913</v>
      </c>
      <c r="D190" s="199">
        <v>1738319.7745499997</v>
      </c>
      <c r="F190" s="839"/>
      <c r="G190" s="474" t="s">
        <v>975</v>
      </c>
      <c r="H190" s="502">
        <f>(H186+H187+H188)*0.07</f>
        <v>8.2740000000000009</v>
      </c>
    </row>
    <row r="191" spans="2:8" x14ac:dyDescent="0.2">
      <c r="B191" s="835"/>
      <c r="C191" s="474" t="s">
        <v>914</v>
      </c>
      <c r="D191" s="199">
        <v>1499555.6724499995</v>
      </c>
      <c r="F191" s="839"/>
      <c r="G191" s="474" t="s">
        <v>976</v>
      </c>
      <c r="H191" s="502">
        <f>(H186+H187+H188)*0.1</f>
        <v>11.82</v>
      </c>
    </row>
    <row r="192" spans="2:8" x14ac:dyDescent="0.2">
      <c r="B192" s="835"/>
      <c r="C192" s="474" t="s">
        <v>940</v>
      </c>
      <c r="D192" s="199">
        <f>D190-D191</f>
        <v>238764.10210000025</v>
      </c>
      <c r="F192" s="839"/>
      <c r="G192" s="474" t="s">
        <v>978</v>
      </c>
      <c r="H192" s="502">
        <v>5600</v>
      </c>
    </row>
    <row r="193" spans="2:8" ht="13.5" thickBot="1" x14ac:dyDescent="0.25">
      <c r="B193" s="835"/>
      <c r="C193" s="474" t="s">
        <v>919</v>
      </c>
      <c r="D193" s="199">
        <f>SUM(D190:D191)</f>
        <v>3237875.4469999992</v>
      </c>
      <c r="F193" s="840"/>
      <c r="G193" s="408" t="s">
        <v>977</v>
      </c>
      <c r="H193" s="503">
        <v>1200</v>
      </c>
    </row>
    <row r="194" spans="2:8" ht="13.5" thickBot="1" x14ac:dyDescent="0.25">
      <c r="B194" s="835"/>
      <c r="C194" s="474" t="s">
        <v>916</v>
      </c>
      <c r="D194" s="199"/>
      <c r="F194" s="830" t="s">
        <v>979</v>
      </c>
      <c r="G194" s="831"/>
      <c r="H194" s="504">
        <f>H159+H160+H161+H168+H169+H170+H177+H178+H179+H186+H187+H188</f>
        <v>469.49999999999994</v>
      </c>
    </row>
    <row r="195" spans="2:8" ht="13.5" thickBot="1" x14ac:dyDescent="0.25">
      <c r="B195" s="835"/>
      <c r="C195" s="474" t="s">
        <v>917</v>
      </c>
      <c r="D195" s="199">
        <v>0</v>
      </c>
      <c r="F195" s="830" t="s">
        <v>980</v>
      </c>
      <c r="G195" s="831"/>
      <c r="H195" s="504">
        <f>H159+H168+H177+H186</f>
        <v>339</v>
      </c>
    </row>
    <row r="196" spans="2:8" ht="13.5" thickBot="1" x14ac:dyDescent="0.25">
      <c r="B196" s="836"/>
      <c r="C196" s="408" t="s">
        <v>920</v>
      </c>
      <c r="D196" s="242">
        <f>13300*25.5+6500*4+800*4-'PHS a mosty a múry a siete'!R171-'PHS a mosty a múry a siete'!R172-'PHS a mosty a múry a siete'!R173</f>
        <v>289991.46000000002</v>
      </c>
      <c r="F196" s="830" t="s">
        <v>981</v>
      </c>
      <c r="G196" s="831"/>
      <c r="H196" s="504">
        <f>H160+H169+H178+H187</f>
        <v>72</v>
      </c>
    </row>
    <row r="197" spans="2:8" ht="13.5" thickBot="1" x14ac:dyDescent="0.25">
      <c r="B197" s="834" t="s">
        <v>894</v>
      </c>
      <c r="C197" s="475" t="s">
        <v>912</v>
      </c>
      <c r="D197" s="264"/>
    </row>
    <row r="198" spans="2:8" ht="13.5" thickBot="1" x14ac:dyDescent="0.25">
      <c r="B198" s="835"/>
      <c r="C198" s="474" t="s">
        <v>913</v>
      </c>
      <c r="D198" s="199">
        <v>1445484.5132000002</v>
      </c>
      <c r="F198" s="832" t="s">
        <v>181</v>
      </c>
      <c r="G198" s="833"/>
      <c r="H198" s="500" t="s">
        <v>890</v>
      </c>
    </row>
    <row r="199" spans="2:8" x14ac:dyDescent="0.2">
      <c r="B199" s="835"/>
      <c r="C199" s="474" t="s">
        <v>914</v>
      </c>
      <c r="D199" s="199">
        <v>3925992.1488999999</v>
      </c>
      <c r="F199" s="834" t="s">
        <v>893</v>
      </c>
      <c r="G199" s="475" t="s">
        <v>970</v>
      </c>
      <c r="H199" s="501"/>
    </row>
    <row r="200" spans="2:8" x14ac:dyDescent="0.2">
      <c r="B200" s="835"/>
      <c r="C200" s="474" t="s">
        <v>915</v>
      </c>
      <c r="D200" s="199">
        <f>D198-D199</f>
        <v>-2480507.6356999995</v>
      </c>
      <c r="F200" s="835"/>
      <c r="G200" s="474" t="s">
        <v>971</v>
      </c>
      <c r="H200" s="502">
        <v>44.1</v>
      </c>
    </row>
    <row r="201" spans="2:8" x14ac:dyDescent="0.2">
      <c r="B201" s="835"/>
      <c r="C201" s="474" t="s">
        <v>919</v>
      </c>
      <c r="D201" s="199">
        <f>SUM(D198:D199)</f>
        <v>5371476.6621000003</v>
      </c>
      <c r="F201" s="835"/>
      <c r="G201" s="474" t="s">
        <v>972</v>
      </c>
      <c r="H201" s="502">
        <v>36.799999999999997</v>
      </c>
    </row>
    <row r="202" spans="2:8" x14ac:dyDescent="0.2">
      <c r="B202" s="835"/>
      <c r="C202" s="474" t="s">
        <v>916</v>
      </c>
      <c r="D202" s="199"/>
      <c r="F202" s="835"/>
      <c r="G202" s="474" t="s">
        <v>973</v>
      </c>
      <c r="H202" s="502">
        <v>11</v>
      </c>
    </row>
    <row r="203" spans="2:8" x14ac:dyDescent="0.2">
      <c r="B203" s="835"/>
      <c r="C203" s="474" t="s">
        <v>917</v>
      </c>
      <c r="D203" s="199">
        <v>0</v>
      </c>
      <c r="F203" s="835"/>
      <c r="G203" s="474" t="s">
        <v>974</v>
      </c>
      <c r="H203" s="502"/>
    </row>
    <row r="204" spans="2:8" ht="13.5" thickBot="1" x14ac:dyDescent="0.25">
      <c r="B204" s="836"/>
      <c r="C204" s="408" t="s">
        <v>920</v>
      </c>
      <c r="D204" s="242">
        <f>23000*25.5+1500*4-'PHS a mosty a múry a siete'!R179-'PHS a mosty a múry a siete'!R180-'PHS a mosty a múry a siete'!R181</f>
        <v>545261.05000000005</v>
      </c>
      <c r="F204" s="835"/>
      <c r="G204" s="474" t="s">
        <v>975</v>
      </c>
      <c r="H204" s="502">
        <f>(H200+H201+H202)*0.07</f>
        <v>6.4330000000000007</v>
      </c>
    </row>
    <row r="205" spans="2:8" x14ac:dyDescent="0.2">
      <c r="B205" s="834" t="s">
        <v>895</v>
      </c>
      <c r="C205" s="475" t="s">
        <v>912</v>
      </c>
      <c r="D205" s="264"/>
      <c r="F205" s="835"/>
      <c r="G205" s="474" t="s">
        <v>976</v>
      </c>
      <c r="H205" s="502">
        <f>(H200+H201+H202)*0.1</f>
        <v>9.1900000000000013</v>
      </c>
    </row>
    <row r="206" spans="2:8" x14ac:dyDescent="0.2">
      <c r="B206" s="835"/>
      <c r="C206" s="474" t="s">
        <v>913</v>
      </c>
      <c r="D206" s="199">
        <v>30937.633100000014</v>
      </c>
      <c r="F206" s="835"/>
      <c r="G206" s="474" t="s">
        <v>978</v>
      </c>
      <c r="H206" s="502">
        <v>6800</v>
      </c>
    </row>
    <row r="207" spans="2:8" ht="13.5" thickBot="1" x14ac:dyDescent="0.25">
      <c r="B207" s="835"/>
      <c r="C207" s="474" t="s">
        <v>914</v>
      </c>
      <c r="D207" s="199">
        <v>888623.19394999975</v>
      </c>
      <c r="F207" s="835"/>
      <c r="G207" s="505" t="s">
        <v>977</v>
      </c>
      <c r="H207" s="506">
        <v>1200</v>
      </c>
    </row>
    <row r="208" spans="2:8" x14ac:dyDescent="0.2">
      <c r="B208" s="835"/>
      <c r="C208" s="474" t="s">
        <v>915</v>
      </c>
      <c r="D208" s="199">
        <f>D206-D207</f>
        <v>-857685.56084999978</v>
      </c>
      <c r="F208" s="838" t="s">
        <v>894</v>
      </c>
      <c r="G208" s="475" t="s">
        <v>970</v>
      </c>
      <c r="H208" s="501"/>
    </row>
    <row r="209" spans="2:8" x14ac:dyDescent="0.2">
      <c r="B209" s="835"/>
      <c r="C209" s="474" t="s">
        <v>919</v>
      </c>
      <c r="D209" s="199">
        <f>SUM(D206:D207)</f>
        <v>919560.82704999973</v>
      </c>
      <c r="F209" s="839"/>
      <c r="G209" s="474" t="s">
        <v>971</v>
      </c>
      <c r="H209" s="502">
        <v>142.9</v>
      </c>
    </row>
    <row r="210" spans="2:8" x14ac:dyDescent="0.2">
      <c r="B210" s="835"/>
      <c r="C210" s="474" t="s">
        <v>916</v>
      </c>
      <c r="D210" s="199"/>
      <c r="F210" s="839"/>
      <c r="G210" s="474" t="s">
        <v>972</v>
      </c>
      <c r="H210" s="502">
        <v>28.6</v>
      </c>
    </row>
    <row r="211" spans="2:8" x14ac:dyDescent="0.2">
      <c r="B211" s="835"/>
      <c r="C211" s="474" t="s">
        <v>917</v>
      </c>
      <c r="D211" s="199">
        <v>0</v>
      </c>
      <c r="F211" s="839"/>
      <c r="G211" s="474" t="s">
        <v>973</v>
      </c>
      <c r="H211" s="502">
        <v>21.5</v>
      </c>
    </row>
    <row r="212" spans="2:8" ht="13.5" thickBot="1" x14ac:dyDescent="0.25">
      <c r="B212" s="836"/>
      <c r="C212" s="408" t="s">
        <v>920</v>
      </c>
      <c r="D212" s="242">
        <f>21000*25.5+1500*4-'PHS a mosty a múry a siete'!R187-'PHS a mosty a múry a siete'!R188</f>
        <v>512214.29000000004</v>
      </c>
      <c r="F212" s="839"/>
      <c r="G212" s="474" t="s">
        <v>974</v>
      </c>
      <c r="H212" s="502"/>
    </row>
    <row r="213" spans="2:8" x14ac:dyDescent="0.2">
      <c r="B213" s="834" t="s">
        <v>896</v>
      </c>
      <c r="C213" s="475" t="s">
        <v>912</v>
      </c>
      <c r="D213" s="264"/>
      <c r="F213" s="839"/>
      <c r="G213" s="474" t="s">
        <v>975</v>
      </c>
      <c r="H213" s="502">
        <f>(H209+H210+H211)*0.07</f>
        <v>13.510000000000002</v>
      </c>
    </row>
    <row r="214" spans="2:8" x14ac:dyDescent="0.2">
      <c r="B214" s="835"/>
      <c r="C214" s="474" t="s">
        <v>913</v>
      </c>
      <c r="D214" s="199">
        <v>654948.31044999964</v>
      </c>
      <c r="F214" s="839"/>
      <c r="G214" s="474" t="s">
        <v>976</v>
      </c>
      <c r="H214" s="502">
        <f>(H209+H210+H211)*0.1</f>
        <v>19.3</v>
      </c>
    </row>
    <row r="215" spans="2:8" x14ac:dyDescent="0.2">
      <c r="B215" s="835"/>
      <c r="C215" s="474" t="s">
        <v>914</v>
      </c>
      <c r="D215" s="199">
        <v>1386055.9082499996</v>
      </c>
      <c r="F215" s="839"/>
      <c r="G215" s="474" t="s">
        <v>978</v>
      </c>
      <c r="H215" s="502">
        <v>5500</v>
      </c>
    </row>
    <row r="216" spans="2:8" ht="13.5" thickBot="1" x14ac:dyDescent="0.25">
      <c r="B216" s="835"/>
      <c r="C216" s="474" t="s">
        <v>915</v>
      </c>
      <c r="D216" s="199">
        <f>D214-D215</f>
        <v>-731107.59779999999</v>
      </c>
      <c r="F216" s="840"/>
      <c r="G216" s="408" t="s">
        <v>977</v>
      </c>
      <c r="H216" s="506">
        <v>24500</v>
      </c>
    </row>
    <row r="217" spans="2:8" x14ac:dyDescent="0.2">
      <c r="B217" s="835"/>
      <c r="C217" s="474" t="s">
        <v>919</v>
      </c>
      <c r="D217" s="199">
        <f>SUM(D214:D215)</f>
        <v>2041004.2186999992</v>
      </c>
      <c r="F217" s="838" t="s">
        <v>895</v>
      </c>
      <c r="G217" s="475" t="s">
        <v>970</v>
      </c>
      <c r="H217" s="501"/>
    </row>
    <row r="218" spans="2:8" x14ac:dyDescent="0.2">
      <c r="B218" s="835"/>
      <c r="C218" s="474" t="s">
        <v>916</v>
      </c>
      <c r="D218" s="199"/>
      <c r="F218" s="839"/>
      <c r="G218" s="474" t="s">
        <v>971</v>
      </c>
      <c r="H218" s="502">
        <v>65</v>
      </c>
    </row>
    <row r="219" spans="2:8" x14ac:dyDescent="0.2">
      <c r="B219" s="835"/>
      <c r="C219" s="474" t="s">
        <v>917</v>
      </c>
      <c r="D219" s="199">
        <v>0</v>
      </c>
      <c r="F219" s="839"/>
      <c r="G219" s="474" t="s">
        <v>972</v>
      </c>
      <c r="H219" s="502">
        <v>1.5</v>
      </c>
    </row>
    <row r="220" spans="2:8" ht="13.5" thickBot="1" x14ac:dyDescent="0.25">
      <c r="B220" s="836"/>
      <c r="C220" s="408" t="s">
        <v>920</v>
      </c>
      <c r="D220" s="242">
        <f>14710*25.5+1200*4-'PHS a mosty a múry a siete'!R195-'PHS a mosty a múry a siete'!R196</f>
        <v>358564.03</v>
      </c>
      <c r="F220" s="839"/>
      <c r="G220" s="474" t="s">
        <v>973</v>
      </c>
      <c r="H220" s="502">
        <v>13.5</v>
      </c>
    </row>
    <row r="221" spans="2:8" ht="13.5" thickBot="1" x14ac:dyDescent="0.25">
      <c r="B221" s="830" t="s">
        <v>949</v>
      </c>
      <c r="C221" s="831"/>
      <c r="D221" s="388">
        <f>D190+D198+D206+D214</f>
        <v>3869690.2313000001</v>
      </c>
      <c r="F221" s="839"/>
      <c r="G221" s="474" t="s">
        <v>974</v>
      </c>
      <c r="H221" s="502"/>
    </row>
    <row r="222" spans="2:8" ht="13.5" thickBot="1" x14ac:dyDescent="0.25">
      <c r="B222" s="830" t="s">
        <v>950</v>
      </c>
      <c r="C222" s="831"/>
      <c r="D222" s="388">
        <f>D191+D199+D207+D215</f>
        <v>7700226.9235499976</v>
      </c>
      <c r="F222" s="839"/>
      <c r="G222" s="474" t="s">
        <v>975</v>
      </c>
      <c r="H222" s="502">
        <f>(H218+H219+H220)*0.07</f>
        <v>5.6000000000000005</v>
      </c>
    </row>
    <row r="223" spans="2:8" ht="13.5" thickBot="1" x14ac:dyDescent="0.25">
      <c r="B223" s="830" t="s">
        <v>951</v>
      </c>
      <c r="C223" s="831"/>
      <c r="D223" s="388">
        <f>D192+D200+D208+D216</f>
        <v>-3830536.6922499989</v>
      </c>
      <c r="F223" s="839"/>
      <c r="G223" s="474" t="s">
        <v>976</v>
      </c>
      <c r="H223" s="502">
        <f>(H218+H219+H220)*0.1</f>
        <v>8</v>
      </c>
    </row>
    <row r="224" spans="2:8" ht="13.5" thickBot="1" x14ac:dyDescent="0.25">
      <c r="B224" s="830" t="s">
        <v>952</v>
      </c>
      <c r="C224" s="831"/>
      <c r="D224" s="388">
        <f>D196+D204+D212+D220+D219+D211+D203+D195</f>
        <v>1706030.83</v>
      </c>
      <c r="F224" s="839"/>
      <c r="G224" s="474" t="s">
        <v>978</v>
      </c>
      <c r="H224" s="502">
        <v>7800</v>
      </c>
    </row>
    <row r="225" spans="2:8" ht="13.5" thickBot="1" x14ac:dyDescent="0.25">
      <c r="F225" s="840"/>
      <c r="G225" s="408" t="s">
        <v>977</v>
      </c>
      <c r="H225" s="506">
        <v>1200</v>
      </c>
    </row>
    <row r="226" spans="2:8" ht="13.5" thickBot="1" x14ac:dyDescent="0.25">
      <c r="B226" s="832" t="s">
        <v>182</v>
      </c>
      <c r="C226" s="833"/>
      <c r="D226" s="268" t="s">
        <v>890</v>
      </c>
      <c r="F226" s="838" t="s">
        <v>896</v>
      </c>
      <c r="G226" s="475" t="s">
        <v>970</v>
      </c>
      <c r="H226" s="501"/>
    </row>
    <row r="227" spans="2:8" x14ac:dyDescent="0.2">
      <c r="B227" s="834" t="s">
        <v>893</v>
      </c>
      <c r="C227" s="475" t="s">
        <v>912</v>
      </c>
      <c r="D227" s="264"/>
      <c r="F227" s="839"/>
      <c r="G227" s="474" t="s">
        <v>971</v>
      </c>
      <c r="H227" s="502">
        <v>87.8</v>
      </c>
    </row>
    <row r="228" spans="2:8" x14ac:dyDescent="0.2">
      <c r="B228" s="835"/>
      <c r="C228" s="474" t="s">
        <v>913</v>
      </c>
      <c r="D228" s="199">
        <v>1579120.375</v>
      </c>
      <c r="F228" s="839"/>
      <c r="G228" s="474" t="s">
        <v>972</v>
      </c>
      <c r="H228" s="502">
        <v>1.2</v>
      </c>
    </row>
    <row r="229" spans="2:8" x14ac:dyDescent="0.2">
      <c r="B229" s="835"/>
      <c r="C229" s="474" t="s">
        <v>914</v>
      </c>
      <c r="D229" s="199">
        <v>2187529.125</v>
      </c>
      <c r="F229" s="839"/>
      <c r="G229" s="474" t="s">
        <v>973</v>
      </c>
      <c r="H229" s="502">
        <v>14</v>
      </c>
    </row>
    <row r="230" spans="2:8" x14ac:dyDescent="0.2">
      <c r="B230" s="835"/>
      <c r="C230" s="474" t="s">
        <v>915</v>
      </c>
      <c r="D230" s="199">
        <f>D228-D229</f>
        <v>-608408.75</v>
      </c>
      <c r="F230" s="839"/>
      <c r="G230" s="474" t="s">
        <v>974</v>
      </c>
      <c r="H230" s="502"/>
    </row>
    <row r="231" spans="2:8" x14ac:dyDescent="0.2">
      <c r="B231" s="835"/>
      <c r="C231" s="474" t="s">
        <v>919</v>
      </c>
      <c r="D231" s="199">
        <f>SUM(D228:D229)</f>
        <v>3766649.5</v>
      </c>
      <c r="F231" s="839"/>
      <c r="G231" s="474" t="s">
        <v>975</v>
      </c>
      <c r="H231" s="502">
        <f>(H227+H228+H229)*0.07</f>
        <v>7.2100000000000009</v>
      </c>
    </row>
    <row r="232" spans="2:8" x14ac:dyDescent="0.2">
      <c r="B232" s="835"/>
      <c r="C232" s="474" t="s">
        <v>916</v>
      </c>
      <c r="D232" s="199"/>
      <c r="F232" s="839"/>
      <c r="G232" s="474" t="s">
        <v>976</v>
      </c>
      <c r="H232" s="502">
        <f>(H227+H228+H229)*0.1</f>
        <v>10.3</v>
      </c>
    </row>
    <row r="233" spans="2:8" x14ac:dyDescent="0.2">
      <c r="B233" s="835"/>
      <c r="C233" s="474" t="s">
        <v>917</v>
      </c>
      <c r="D233" s="199">
        <v>0</v>
      </c>
      <c r="F233" s="839"/>
      <c r="G233" s="474" t="s">
        <v>978</v>
      </c>
      <c r="H233" s="502">
        <v>7200</v>
      </c>
    </row>
    <row r="234" spans="2:8" ht="13.5" thickBot="1" x14ac:dyDescent="0.25">
      <c r="B234" s="836"/>
      <c r="C234" s="408" t="s">
        <v>920</v>
      </c>
      <c r="D234" s="242">
        <f>13300*25.5+6500*4+800*4-'PHS a mosty a múry a siete'!R206-'PHS a mosty a múry a siete'!R207-'PHS a mosty a múry a siete'!R208</f>
        <v>282087.28999999998</v>
      </c>
      <c r="F234" s="840"/>
      <c r="G234" s="408" t="s">
        <v>977</v>
      </c>
      <c r="H234" s="503">
        <v>1200</v>
      </c>
    </row>
    <row r="235" spans="2:8" ht="13.5" thickBot="1" x14ac:dyDescent="0.25">
      <c r="B235" s="834" t="s">
        <v>894</v>
      </c>
      <c r="C235" s="475" t="s">
        <v>912</v>
      </c>
      <c r="D235" s="264"/>
      <c r="F235" s="830" t="s">
        <v>979</v>
      </c>
      <c r="G235" s="831"/>
      <c r="H235" s="504">
        <f>H200+H201+H202+H209+H210+H211+H218+H219+H220+H227+H228+H229</f>
        <v>467.90000000000003</v>
      </c>
    </row>
    <row r="236" spans="2:8" ht="13.5" thickBot="1" x14ac:dyDescent="0.25">
      <c r="B236" s="835"/>
      <c r="C236" s="474" t="s">
        <v>913</v>
      </c>
      <c r="D236" s="199">
        <v>703674.71785000013</v>
      </c>
      <c r="F236" s="830" t="s">
        <v>980</v>
      </c>
      <c r="G236" s="831"/>
      <c r="H236" s="504">
        <f>H200+H209+H218+H227</f>
        <v>339.8</v>
      </c>
    </row>
    <row r="237" spans="2:8" ht="13.5" thickBot="1" x14ac:dyDescent="0.25">
      <c r="B237" s="835"/>
      <c r="C237" s="474" t="s">
        <v>914</v>
      </c>
      <c r="D237" s="199">
        <v>3508627.6065500001</v>
      </c>
      <c r="F237" s="830" t="s">
        <v>981</v>
      </c>
      <c r="G237" s="831"/>
      <c r="H237" s="504">
        <f>H201+H210+H219+H228</f>
        <v>68.100000000000009</v>
      </c>
    </row>
    <row r="238" spans="2:8" ht="13.5" thickBot="1" x14ac:dyDescent="0.25">
      <c r="B238" s="835"/>
      <c r="C238" s="474" t="s">
        <v>915</v>
      </c>
      <c r="D238" s="199">
        <f>D236-D237</f>
        <v>-2804952.8887</v>
      </c>
    </row>
    <row r="239" spans="2:8" ht="13.5" thickBot="1" x14ac:dyDescent="0.25">
      <c r="B239" s="835"/>
      <c r="C239" s="474" t="s">
        <v>919</v>
      </c>
      <c r="D239" s="199">
        <f>SUM(D236:D237)</f>
        <v>4212302.3244000003</v>
      </c>
      <c r="F239" s="832" t="s">
        <v>182</v>
      </c>
      <c r="G239" s="833"/>
      <c r="H239" s="500" t="s">
        <v>890</v>
      </c>
    </row>
    <row r="240" spans="2:8" x14ac:dyDescent="0.2">
      <c r="B240" s="835"/>
      <c r="C240" s="474" t="s">
        <v>916</v>
      </c>
      <c r="D240" s="199"/>
      <c r="F240" s="834" t="s">
        <v>893</v>
      </c>
      <c r="G240" s="475" t="s">
        <v>970</v>
      </c>
      <c r="H240" s="501"/>
    </row>
    <row r="241" spans="2:8" x14ac:dyDescent="0.2">
      <c r="B241" s="835"/>
      <c r="C241" s="474" t="s">
        <v>917</v>
      </c>
      <c r="D241" s="199">
        <v>0</v>
      </c>
      <c r="F241" s="835"/>
      <c r="G241" s="474" t="s">
        <v>971</v>
      </c>
      <c r="H241" s="502">
        <v>46.1</v>
      </c>
    </row>
    <row r="242" spans="2:8" ht="13.5" thickBot="1" x14ac:dyDescent="0.25">
      <c r="B242" s="836"/>
      <c r="C242" s="408" t="s">
        <v>920</v>
      </c>
      <c r="D242" s="242">
        <f>22300*25.5+1500*4-'PHS a mosty a múry a siete'!R214-'PHS a mosty a múry a siete'!R215</f>
        <v>555088.68999999994</v>
      </c>
      <c r="F242" s="835"/>
      <c r="G242" s="474" t="s">
        <v>972</v>
      </c>
      <c r="H242" s="502">
        <v>34</v>
      </c>
    </row>
    <row r="243" spans="2:8" x14ac:dyDescent="0.2">
      <c r="B243" s="834" t="s">
        <v>895</v>
      </c>
      <c r="C243" s="475" t="s">
        <v>912</v>
      </c>
      <c r="D243" s="264"/>
      <c r="F243" s="835"/>
      <c r="G243" s="474" t="s">
        <v>973</v>
      </c>
      <c r="H243" s="502">
        <v>13</v>
      </c>
    </row>
    <row r="244" spans="2:8" x14ac:dyDescent="0.2">
      <c r="B244" s="835"/>
      <c r="C244" s="474" t="s">
        <v>913</v>
      </c>
      <c r="D244" s="199">
        <v>28089.243549999996</v>
      </c>
      <c r="F244" s="835"/>
      <c r="G244" s="474" t="s">
        <v>974</v>
      </c>
      <c r="H244" s="502"/>
    </row>
    <row r="245" spans="2:8" x14ac:dyDescent="0.2">
      <c r="B245" s="835"/>
      <c r="C245" s="474" t="s">
        <v>914</v>
      </c>
      <c r="D245" s="199">
        <v>591898.17544999986</v>
      </c>
      <c r="F245" s="835"/>
      <c r="G245" s="474" t="s">
        <v>975</v>
      </c>
      <c r="H245" s="502">
        <f>(H241+H242+H243)*0.07</f>
        <v>6.5170000000000003</v>
      </c>
    </row>
    <row r="246" spans="2:8" x14ac:dyDescent="0.2">
      <c r="B246" s="835"/>
      <c r="C246" s="474" t="s">
        <v>915</v>
      </c>
      <c r="D246" s="199">
        <f>D244-D245</f>
        <v>-563808.93189999985</v>
      </c>
      <c r="F246" s="835"/>
      <c r="G246" s="474" t="s">
        <v>976</v>
      </c>
      <c r="H246" s="502">
        <f>(H241+H242+H243)*0.1</f>
        <v>9.31</v>
      </c>
    </row>
    <row r="247" spans="2:8" x14ac:dyDescent="0.2">
      <c r="B247" s="835"/>
      <c r="C247" s="474" t="s">
        <v>919</v>
      </c>
      <c r="D247" s="199">
        <f>SUM(D244:D245)</f>
        <v>619987.41899999988</v>
      </c>
      <c r="F247" s="835"/>
      <c r="G247" s="474" t="s">
        <v>978</v>
      </c>
      <c r="H247" s="502">
        <v>6200</v>
      </c>
    </row>
    <row r="248" spans="2:8" ht="13.5" thickBot="1" x14ac:dyDescent="0.25">
      <c r="B248" s="835"/>
      <c r="C248" s="474" t="s">
        <v>916</v>
      </c>
      <c r="D248" s="199"/>
      <c r="F248" s="835"/>
      <c r="G248" s="505" t="s">
        <v>977</v>
      </c>
      <c r="H248" s="506">
        <v>1200</v>
      </c>
    </row>
    <row r="249" spans="2:8" x14ac:dyDescent="0.2">
      <c r="B249" s="835"/>
      <c r="C249" s="474" t="s">
        <v>917</v>
      </c>
      <c r="D249" s="199">
        <v>0</v>
      </c>
      <c r="F249" s="838" t="s">
        <v>894</v>
      </c>
      <c r="G249" s="475" t="s">
        <v>970</v>
      </c>
      <c r="H249" s="501"/>
    </row>
    <row r="250" spans="2:8" ht="13.5" thickBot="1" x14ac:dyDescent="0.25">
      <c r="B250" s="836"/>
      <c r="C250" s="408" t="s">
        <v>920</v>
      </c>
      <c r="D250" s="242">
        <f>21700*25.5+1500*4-'PHS a mosty a múry a siete'!R222-'PHS a mosty a múry a siete'!R223</f>
        <v>524236.98</v>
      </c>
      <c r="F250" s="839"/>
      <c r="G250" s="474" t="s">
        <v>971</v>
      </c>
      <c r="H250" s="502">
        <v>140.1</v>
      </c>
    </row>
    <row r="251" spans="2:8" x14ac:dyDescent="0.2">
      <c r="B251" s="834" t="s">
        <v>896</v>
      </c>
      <c r="C251" s="475" t="s">
        <v>912</v>
      </c>
      <c r="D251" s="264"/>
      <c r="F251" s="839"/>
      <c r="G251" s="474" t="s">
        <v>972</v>
      </c>
      <c r="H251" s="502">
        <v>24.6</v>
      </c>
    </row>
    <row r="252" spans="2:8" x14ac:dyDescent="0.2">
      <c r="B252" s="835"/>
      <c r="C252" s="474" t="s">
        <v>913</v>
      </c>
      <c r="D252" s="199">
        <v>457134.91344999999</v>
      </c>
      <c r="F252" s="839"/>
      <c r="G252" s="474" t="s">
        <v>973</v>
      </c>
      <c r="H252" s="502">
        <v>23.6</v>
      </c>
    </row>
    <row r="253" spans="2:8" x14ac:dyDescent="0.2">
      <c r="B253" s="835"/>
      <c r="C253" s="474" t="s">
        <v>914</v>
      </c>
      <c r="D253" s="199">
        <v>1466372.0586000001</v>
      </c>
      <c r="F253" s="839"/>
      <c r="G253" s="474" t="s">
        <v>974</v>
      </c>
      <c r="H253" s="502"/>
    </row>
    <row r="254" spans="2:8" x14ac:dyDescent="0.2">
      <c r="B254" s="835"/>
      <c r="C254" s="474" t="s">
        <v>915</v>
      </c>
      <c r="D254" s="199">
        <f>D252-D253</f>
        <v>-1009237.1451500001</v>
      </c>
      <c r="F254" s="839"/>
      <c r="G254" s="474" t="s">
        <v>975</v>
      </c>
      <c r="H254" s="502">
        <f>(H250+H251+H252)*0.07</f>
        <v>13.181000000000001</v>
      </c>
    </row>
    <row r="255" spans="2:8" x14ac:dyDescent="0.2">
      <c r="B255" s="835"/>
      <c r="C255" s="474" t="s">
        <v>919</v>
      </c>
      <c r="D255" s="199">
        <f>SUM(D252:D253)</f>
        <v>1923506.97205</v>
      </c>
      <c r="F255" s="839"/>
      <c r="G255" s="474" t="s">
        <v>976</v>
      </c>
      <c r="H255" s="502">
        <f>(H250+H251+H252)*0.1</f>
        <v>18.829999999999998</v>
      </c>
    </row>
    <row r="256" spans="2:8" x14ac:dyDescent="0.2">
      <c r="B256" s="835"/>
      <c r="C256" s="474" t="s">
        <v>916</v>
      </c>
      <c r="D256" s="199"/>
      <c r="F256" s="839"/>
      <c r="G256" s="474" t="s">
        <v>978</v>
      </c>
      <c r="H256" s="502">
        <v>5900</v>
      </c>
    </row>
    <row r="257" spans="2:8" ht="13.5" thickBot="1" x14ac:dyDescent="0.25">
      <c r="B257" s="835"/>
      <c r="C257" s="474" t="s">
        <v>917</v>
      </c>
      <c r="D257" s="199">
        <v>0</v>
      </c>
      <c r="F257" s="840"/>
      <c r="G257" s="408" t="s">
        <v>977</v>
      </c>
      <c r="H257" s="506">
        <v>24500</v>
      </c>
    </row>
    <row r="258" spans="2:8" ht="13.5" thickBot="1" x14ac:dyDescent="0.25">
      <c r="B258" s="836"/>
      <c r="C258" s="408" t="s">
        <v>920</v>
      </c>
      <c r="D258" s="242">
        <f>14720*25.5+1200*4-'PHS a mosty a múry a siete'!R230-'PHS a mosty a múry a siete'!R231</f>
        <v>359709.74</v>
      </c>
      <c r="F258" s="838" t="s">
        <v>895</v>
      </c>
      <c r="G258" s="475" t="s">
        <v>970</v>
      </c>
      <c r="H258" s="501"/>
    </row>
    <row r="259" spans="2:8" ht="13.5" thickBot="1" x14ac:dyDescent="0.25">
      <c r="B259" s="830" t="s">
        <v>953</v>
      </c>
      <c r="C259" s="831"/>
      <c r="D259" s="388">
        <f>D228+D236+D244+D252</f>
        <v>2768019.2498499998</v>
      </c>
      <c r="F259" s="839"/>
      <c r="G259" s="474" t="s">
        <v>971</v>
      </c>
      <c r="H259" s="502">
        <v>81.5</v>
      </c>
    </row>
    <row r="260" spans="2:8" ht="13.5" thickBot="1" x14ac:dyDescent="0.25">
      <c r="B260" s="830" t="s">
        <v>954</v>
      </c>
      <c r="C260" s="831"/>
      <c r="D260" s="388">
        <f>D229+D237+D245+D253</f>
        <v>7754426.9656000007</v>
      </c>
      <c r="F260" s="839"/>
      <c r="G260" s="474" t="s">
        <v>972</v>
      </c>
      <c r="H260" s="502">
        <v>1.5</v>
      </c>
    </row>
    <row r="261" spans="2:8" ht="13.5" thickBot="1" x14ac:dyDescent="0.25">
      <c r="B261" s="830" t="s">
        <v>955</v>
      </c>
      <c r="C261" s="831"/>
      <c r="D261" s="388">
        <f>D230+D238+D246+D254</f>
        <v>-4986407.7157499995</v>
      </c>
      <c r="F261" s="839"/>
      <c r="G261" s="474" t="s">
        <v>973</v>
      </c>
      <c r="H261" s="502">
        <v>14</v>
      </c>
    </row>
    <row r="262" spans="2:8" ht="13.5" thickBot="1" x14ac:dyDescent="0.25">
      <c r="B262" s="830" t="s">
        <v>956</v>
      </c>
      <c r="C262" s="831"/>
      <c r="D262" s="388">
        <f>D234+D242+D250+D258+D257+D249+D241+D233</f>
        <v>1721122.7</v>
      </c>
      <c r="F262" s="839"/>
      <c r="G262" s="474" t="s">
        <v>974</v>
      </c>
      <c r="H262" s="502"/>
    </row>
    <row r="263" spans="2:8" ht="13.5" thickBot="1" x14ac:dyDescent="0.25">
      <c r="F263" s="839"/>
      <c r="G263" s="474" t="s">
        <v>975</v>
      </c>
      <c r="H263" s="502">
        <f>(H259+H260+H261)*0.07</f>
        <v>6.7900000000000009</v>
      </c>
    </row>
    <row r="264" spans="2:8" ht="13.5" thickBot="1" x14ac:dyDescent="0.25">
      <c r="B264" s="832" t="s">
        <v>183</v>
      </c>
      <c r="C264" s="833"/>
      <c r="D264" s="268" t="s">
        <v>890</v>
      </c>
      <c r="F264" s="839"/>
      <c r="G264" s="474" t="s">
        <v>976</v>
      </c>
      <c r="H264" s="502">
        <f>(H259+H260+H261)*0.1</f>
        <v>9.7000000000000011</v>
      </c>
    </row>
    <row r="265" spans="2:8" x14ac:dyDescent="0.2">
      <c r="B265" s="834" t="s">
        <v>893</v>
      </c>
      <c r="C265" s="475" t="s">
        <v>912</v>
      </c>
      <c r="D265" s="264"/>
      <c r="F265" s="839"/>
      <c r="G265" s="474" t="s">
        <v>978</v>
      </c>
      <c r="H265" s="502">
        <v>5300</v>
      </c>
    </row>
    <row r="266" spans="2:8" ht="13.5" thickBot="1" x14ac:dyDescent="0.25">
      <c r="B266" s="835"/>
      <c r="C266" s="474" t="s">
        <v>913</v>
      </c>
      <c r="D266" s="199">
        <v>1620240.7425000002</v>
      </c>
      <c r="F266" s="840"/>
      <c r="G266" s="408" t="s">
        <v>977</v>
      </c>
      <c r="H266" s="506">
        <v>1200</v>
      </c>
    </row>
    <row r="267" spans="2:8" x14ac:dyDescent="0.2">
      <c r="B267" s="835"/>
      <c r="C267" s="474" t="s">
        <v>914</v>
      </c>
      <c r="D267" s="199">
        <v>1793687.2698500003</v>
      </c>
      <c r="F267" s="838" t="s">
        <v>896</v>
      </c>
      <c r="G267" s="475" t="s">
        <v>970</v>
      </c>
      <c r="H267" s="501"/>
    </row>
    <row r="268" spans="2:8" x14ac:dyDescent="0.2">
      <c r="B268" s="835"/>
      <c r="C268" s="474" t="s">
        <v>915</v>
      </c>
      <c r="D268" s="199">
        <f>D266-D267</f>
        <v>-173446.52735000011</v>
      </c>
      <c r="F268" s="839"/>
      <c r="G268" s="474" t="s">
        <v>971</v>
      </c>
      <c r="H268" s="502">
        <v>83.6</v>
      </c>
    </row>
    <row r="269" spans="2:8" x14ac:dyDescent="0.2">
      <c r="B269" s="835"/>
      <c r="C269" s="474" t="s">
        <v>919</v>
      </c>
      <c r="D269" s="199">
        <f>SUM(D266:D267)</f>
        <v>3413928.0123500004</v>
      </c>
      <c r="F269" s="839"/>
      <c r="G269" s="474" t="s">
        <v>972</v>
      </c>
      <c r="H269" s="502">
        <v>1.1000000000000001</v>
      </c>
    </row>
    <row r="270" spans="2:8" x14ac:dyDescent="0.2">
      <c r="B270" s="835"/>
      <c r="C270" s="474" t="s">
        <v>916</v>
      </c>
      <c r="D270" s="199"/>
      <c r="F270" s="839"/>
      <c r="G270" s="474" t="s">
        <v>973</v>
      </c>
      <c r="H270" s="502">
        <v>17</v>
      </c>
    </row>
    <row r="271" spans="2:8" x14ac:dyDescent="0.2">
      <c r="B271" s="835"/>
      <c r="C271" s="474" t="s">
        <v>917</v>
      </c>
      <c r="D271" s="199">
        <v>0</v>
      </c>
      <c r="F271" s="839"/>
      <c r="G271" s="474" t="s">
        <v>974</v>
      </c>
      <c r="H271" s="502"/>
    </row>
    <row r="272" spans="2:8" ht="13.5" thickBot="1" x14ac:dyDescent="0.25">
      <c r="B272" s="836"/>
      <c r="C272" s="408" t="s">
        <v>920</v>
      </c>
      <c r="D272" s="242">
        <f>13300*25.5+6500*4+800*4-'PHS a mosty a múry a siete'!R241-'PHS a mosty a múry a siete'!R242-'PHS a mosty a múry a siete'!R243</f>
        <v>249248.3</v>
      </c>
      <c r="F272" s="839"/>
      <c r="G272" s="474" t="s">
        <v>975</v>
      </c>
      <c r="H272" s="502">
        <f>(H268+H269+H270)*0.07</f>
        <v>7.1189999999999998</v>
      </c>
    </row>
    <row r="273" spans="2:8" x14ac:dyDescent="0.2">
      <c r="B273" s="834" t="s">
        <v>894</v>
      </c>
      <c r="C273" s="475" t="s">
        <v>912</v>
      </c>
      <c r="D273" s="264"/>
      <c r="F273" s="839"/>
      <c r="G273" s="474" t="s">
        <v>976</v>
      </c>
      <c r="H273" s="502">
        <f>(H268+H269+H270)*0.1</f>
        <v>10.17</v>
      </c>
    </row>
    <row r="274" spans="2:8" x14ac:dyDescent="0.2">
      <c r="B274" s="835"/>
      <c r="C274" s="474" t="s">
        <v>913</v>
      </c>
      <c r="D274" s="199">
        <v>2033768.7850999997</v>
      </c>
      <c r="F274" s="839"/>
      <c r="G274" s="474" t="s">
        <v>978</v>
      </c>
      <c r="H274" s="502">
        <v>6800</v>
      </c>
    </row>
    <row r="275" spans="2:8" ht="13.5" thickBot="1" x14ac:dyDescent="0.25">
      <c r="B275" s="835"/>
      <c r="C275" s="474" t="s">
        <v>914</v>
      </c>
      <c r="D275" s="199">
        <v>3865751.52415</v>
      </c>
      <c r="F275" s="840"/>
      <c r="G275" s="408" t="s">
        <v>977</v>
      </c>
      <c r="H275" s="503">
        <v>1200</v>
      </c>
    </row>
    <row r="276" spans="2:8" ht="13.5" thickBot="1" x14ac:dyDescent="0.25">
      <c r="B276" s="835"/>
      <c r="C276" s="474" t="s">
        <v>915</v>
      </c>
      <c r="D276" s="199">
        <f>D274-D275</f>
        <v>-1831982.7390500002</v>
      </c>
      <c r="F276" s="830" t="s">
        <v>979</v>
      </c>
      <c r="G276" s="831"/>
      <c r="H276" s="504">
        <f>H241+H242+H243+H250+H251+H252+H259+H260+H261+H268+H269+H270</f>
        <v>480.1</v>
      </c>
    </row>
    <row r="277" spans="2:8" ht="13.5" thickBot="1" x14ac:dyDescent="0.25">
      <c r="B277" s="835"/>
      <c r="C277" s="474" t="s">
        <v>919</v>
      </c>
      <c r="D277" s="199">
        <f>SUM(D274:D275)</f>
        <v>5899520.3092499999</v>
      </c>
      <c r="F277" s="830" t="s">
        <v>980</v>
      </c>
      <c r="G277" s="831"/>
      <c r="H277" s="504">
        <f>H241+H250+H259+H268</f>
        <v>351.29999999999995</v>
      </c>
    </row>
    <row r="278" spans="2:8" ht="13.5" thickBot="1" x14ac:dyDescent="0.25">
      <c r="B278" s="835"/>
      <c r="C278" s="474" t="s">
        <v>916</v>
      </c>
      <c r="D278" s="199"/>
      <c r="F278" s="830" t="s">
        <v>981</v>
      </c>
      <c r="G278" s="831"/>
      <c r="H278" s="504">
        <f>H242+H251+H260+H269</f>
        <v>61.2</v>
      </c>
    </row>
    <row r="279" spans="2:8" ht="13.5" thickBot="1" x14ac:dyDescent="0.25">
      <c r="B279" s="835"/>
      <c r="C279" s="474" t="s">
        <v>917</v>
      </c>
      <c r="D279" s="199">
        <v>0</v>
      </c>
    </row>
    <row r="280" spans="2:8" ht="13.5" thickBot="1" x14ac:dyDescent="0.25">
      <c r="B280" s="836"/>
      <c r="C280" s="408" t="s">
        <v>920</v>
      </c>
      <c r="D280" s="242">
        <f>23200*25.5+1500*4-'PHS a mosty a múry a siete'!R249-'PHS a mosty a múry a siete'!R250-'PHS a mosty a múry a siete'!R251</f>
        <v>537804.69999999995</v>
      </c>
      <c r="F280" s="832" t="s">
        <v>183</v>
      </c>
      <c r="G280" s="833"/>
      <c r="H280" s="500" t="s">
        <v>890</v>
      </c>
    </row>
    <row r="281" spans="2:8" x14ac:dyDescent="0.2">
      <c r="B281" s="834" t="s">
        <v>895</v>
      </c>
      <c r="C281" s="475" t="s">
        <v>912</v>
      </c>
      <c r="D281" s="264"/>
      <c r="F281" s="834" t="s">
        <v>893</v>
      </c>
      <c r="G281" s="475" t="s">
        <v>970</v>
      </c>
      <c r="H281" s="501"/>
    </row>
    <row r="282" spans="2:8" x14ac:dyDescent="0.2">
      <c r="B282" s="835"/>
      <c r="C282" s="474" t="s">
        <v>913</v>
      </c>
      <c r="D282" s="199">
        <v>126024.7543499999</v>
      </c>
      <c r="F282" s="835"/>
      <c r="G282" s="474" t="s">
        <v>971</v>
      </c>
      <c r="H282" s="502">
        <v>44</v>
      </c>
    </row>
    <row r="283" spans="2:8" x14ac:dyDescent="0.2">
      <c r="B283" s="835"/>
      <c r="C283" s="474" t="s">
        <v>914</v>
      </c>
      <c r="D283" s="199">
        <v>708884.28345000022</v>
      </c>
      <c r="F283" s="835"/>
      <c r="G283" s="474" t="s">
        <v>972</v>
      </c>
      <c r="H283" s="502">
        <v>36</v>
      </c>
    </row>
    <row r="284" spans="2:8" x14ac:dyDescent="0.2">
      <c r="B284" s="835"/>
      <c r="C284" s="474" t="s">
        <v>915</v>
      </c>
      <c r="D284" s="199">
        <f>D282-D283</f>
        <v>-582859.52910000028</v>
      </c>
      <c r="F284" s="835"/>
      <c r="G284" s="474" t="s">
        <v>973</v>
      </c>
      <c r="H284" s="502">
        <v>12.5</v>
      </c>
    </row>
    <row r="285" spans="2:8" x14ac:dyDescent="0.2">
      <c r="B285" s="835"/>
      <c r="C285" s="474" t="s">
        <v>919</v>
      </c>
      <c r="D285" s="199">
        <f>SUM(D282:D283)</f>
        <v>834909.03780000017</v>
      </c>
      <c r="F285" s="835"/>
      <c r="G285" s="474" t="s">
        <v>974</v>
      </c>
      <c r="H285" s="502"/>
    </row>
    <row r="286" spans="2:8" x14ac:dyDescent="0.2">
      <c r="B286" s="835"/>
      <c r="C286" s="474" t="s">
        <v>916</v>
      </c>
      <c r="D286" s="199"/>
      <c r="F286" s="835"/>
      <c r="G286" s="474" t="s">
        <v>975</v>
      </c>
      <c r="H286" s="502">
        <f>(H282+H283+H284)*0.07</f>
        <v>6.4750000000000005</v>
      </c>
    </row>
    <row r="287" spans="2:8" x14ac:dyDescent="0.2">
      <c r="B287" s="835"/>
      <c r="C287" s="474" t="s">
        <v>917</v>
      </c>
      <c r="D287" s="199">
        <v>0</v>
      </c>
      <c r="F287" s="835"/>
      <c r="G287" s="474" t="s">
        <v>976</v>
      </c>
      <c r="H287" s="502">
        <f>(H282+H283+H284)*0.1</f>
        <v>9.25</v>
      </c>
    </row>
    <row r="288" spans="2:8" ht="13.5" thickBot="1" x14ac:dyDescent="0.25">
      <c r="B288" s="836"/>
      <c r="C288" s="408" t="s">
        <v>920</v>
      </c>
      <c r="D288" s="242">
        <f>20900*25.5+1500*4-'PHS a mosty a múry a siete'!R257-'PHS a mosty a múry a siete'!R258</f>
        <v>511667.35</v>
      </c>
      <c r="F288" s="835"/>
      <c r="G288" s="474" t="s">
        <v>978</v>
      </c>
      <c r="H288" s="502">
        <v>6200</v>
      </c>
    </row>
    <row r="289" spans="2:8" ht="13.5" thickBot="1" x14ac:dyDescent="0.25">
      <c r="B289" s="834" t="s">
        <v>896</v>
      </c>
      <c r="C289" s="475" t="s">
        <v>912</v>
      </c>
      <c r="D289" s="264"/>
      <c r="F289" s="835"/>
      <c r="G289" s="505" t="s">
        <v>977</v>
      </c>
      <c r="H289" s="506">
        <v>1200</v>
      </c>
    </row>
    <row r="290" spans="2:8" x14ac:dyDescent="0.2">
      <c r="B290" s="835"/>
      <c r="C290" s="474" t="s">
        <v>913</v>
      </c>
      <c r="D290" s="199">
        <v>240563.36575000003</v>
      </c>
      <c r="F290" s="838" t="s">
        <v>894</v>
      </c>
      <c r="G290" s="475" t="s">
        <v>970</v>
      </c>
      <c r="H290" s="501"/>
    </row>
    <row r="291" spans="2:8" x14ac:dyDescent="0.2">
      <c r="B291" s="835"/>
      <c r="C291" s="474" t="s">
        <v>914</v>
      </c>
      <c r="D291" s="199">
        <v>866918.45525000012</v>
      </c>
      <c r="F291" s="839"/>
      <c r="G291" s="474" t="s">
        <v>971</v>
      </c>
      <c r="H291" s="502">
        <v>146.6</v>
      </c>
    </row>
    <row r="292" spans="2:8" x14ac:dyDescent="0.2">
      <c r="B292" s="835"/>
      <c r="C292" s="474" t="s">
        <v>915</v>
      </c>
      <c r="D292" s="199">
        <f>D290-D291</f>
        <v>-626355.08950000012</v>
      </c>
      <c r="F292" s="839"/>
      <c r="G292" s="474" t="s">
        <v>972</v>
      </c>
      <c r="H292" s="502">
        <v>28.6</v>
      </c>
    </row>
    <row r="293" spans="2:8" x14ac:dyDescent="0.2">
      <c r="B293" s="835"/>
      <c r="C293" s="474" t="s">
        <v>919</v>
      </c>
      <c r="D293" s="199">
        <f>SUM(D290:D291)</f>
        <v>1107481.8210000002</v>
      </c>
      <c r="F293" s="839"/>
      <c r="G293" s="474" t="s">
        <v>973</v>
      </c>
      <c r="H293" s="502">
        <v>23.6</v>
      </c>
    </row>
    <row r="294" spans="2:8" x14ac:dyDescent="0.2">
      <c r="B294" s="835"/>
      <c r="C294" s="474" t="s">
        <v>916</v>
      </c>
      <c r="D294" s="199"/>
      <c r="F294" s="839"/>
      <c r="G294" s="474" t="s">
        <v>974</v>
      </c>
      <c r="H294" s="502"/>
    </row>
    <row r="295" spans="2:8" x14ac:dyDescent="0.2">
      <c r="B295" s="835"/>
      <c r="C295" s="474" t="s">
        <v>917</v>
      </c>
      <c r="D295" s="199">
        <v>0</v>
      </c>
      <c r="F295" s="839"/>
      <c r="G295" s="474" t="s">
        <v>975</v>
      </c>
      <c r="H295" s="502">
        <f>(H291+H292+H293)*0.07</f>
        <v>13.916</v>
      </c>
    </row>
    <row r="296" spans="2:8" ht="13.5" thickBot="1" x14ac:dyDescent="0.25">
      <c r="B296" s="836"/>
      <c r="C296" s="408" t="s">
        <v>920</v>
      </c>
      <c r="D296" s="242">
        <f>14770*25.5+1200*4-'PHS a mosty a múry a siete'!R265-'PHS a mosty a múry a siete'!R266</f>
        <v>366872.05</v>
      </c>
      <c r="F296" s="839"/>
      <c r="G296" s="474" t="s">
        <v>976</v>
      </c>
      <c r="H296" s="502">
        <f>(H291+H292+H293)*0.1</f>
        <v>19.88</v>
      </c>
    </row>
    <row r="297" spans="2:8" ht="13.5" thickBot="1" x14ac:dyDescent="0.25">
      <c r="B297" s="830" t="s">
        <v>957</v>
      </c>
      <c r="C297" s="831"/>
      <c r="D297" s="388">
        <f>D266+D274+D282+D290</f>
        <v>4020597.6476999996</v>
      </c>
      <c r="F297" s="839"/>
      <c r="G297" s="474" t="s">
        <v>978</v>
      </c>
      <c r="H297" s="502">
        <v>5900</v>
      </c>
    </row>
    <row r="298" spans="2:8" ht="13.5" thickBot="1" x14ac:dyDescent="0.25">
      <c r="B298" s="830" t="s">
        <v>958</v>
      </c>
      <c r="C298" s="831"/>
      <c r="D298" s="388">
        <f>D267+D275+D283+D291</f>
        <v>7235241.5327000003</v>
      </c>
      <c r="F298" s="840"/>
      <c r="G298" s="408" t="s">
        <v>977</v>
      </c>
      <c r="H298" s="506">
        <v>24500</v>
      </c>
    </row>
    <row r="299" spans="2:8" ht="13.5" thickBot="1" x14ac:dyDescent="0.25">
      <c r="B299" s="830" t="s">
        <v>959</v>
      </c>
      <c r="C299" s="831"/>
      <c r="D299" s="388">
        <f>D268+D276+D284+D292</f>
        <v>-3214643.8850000007</v>
      </c>
      <c r="F299" s="838" t="s">
        <v>895</v>
      </c>
      <c r="G299" s="475" t="s">
        <v>970</v>
      </c>
      <c r="H299" s="501"/>
    </row>
    <row r="300" spans="2:8" ht="13.5" thickBot="1" x14ac:dyDescent="0.25">
      <c r="B300" s="830" t="s">
        <v>960</v>
      </c>
      <c r="C300" s="831"/>
      <c r="D300" s="388">
        <f>D272+D280+D288+D296+D295+D287+D279+D271</f>
        <v>1665592.4000000001</v>
      </c>
      <c r="F300" s="839"/>
      <c r="G300" s="474" t="s">
        <v>971</v>
      </c>
      <c r="H300" s="502">
        <v>76.5</v>
      </c>
    </row>
    <row r="301" spans="2:8" ht="13.5" thickBot="1" x14ac:dyDescent="0.25">
      <c r="F301" s="839"/>
      <c r="G301" s="474" t="s">
        <v>972</v>
      </c>
      <c r="H301" s="502">
        <v>1.5</v>
      </c>
    </row>
    <row r="302" spans="2:8" ht="13.5" thickBot="1" x14ac:dyDescent="0.25">
      <c r="B302" s="832" t="s">
        <v>184</v>
      </c>
      <c r="C302" s="833"/>
      <c r="D302" s="268" t="s">
        <v>890</v>
      </c>
      <c r="F302" s="839"/>
      <c r="G302" s="474" t="s">
        <v>973</v>
      </c>
      <c r="H302" s="502">
        <v>15</v>
      </c>
    </row>
    <row r="303" spans="2:8" x14ac:dyDescent="0.2">
      <c r="B303" s="834" t="s">
        <v>893</v>
      </c>
      <c r="C303" s="475" t="s">
        <v>912</v>
      </c>
      <c r="D303" s="264"/>
      <c r="F303" s="839"/>
      <c r="G303" s="474" t="s">
        <v>974</v>
      </c>
      <c r="H303" s="502"/>
    </row>
    <row r="304" spans="2:8" x14ac:dyDescent="0.2">
      <c r="B304" s="835"/>
      <c r="C304" s="474" t="s">
        <v>913</v>
      </c>
      <c r="D304" s="199">
        <v>387524.32739999995</v>
      </c>
      <c r="F304" s="839"/>
      <c r="G304" s="474" t="s">
        <v>975</v>
      </c>
      <c r="H304" s="502">
        <f>(H300+H301+H302)*0.07</f>
        <v>6.5100000000000007</v>
      </c>
    </row>
    <row r="305" spans="2:8" x14ac:dyDescent="0.2">
      <c r="B305" s="835"/>
      <c r="C305" s="474" t="s">
        <v>914</v>
      </c>
      <c r="D305" s="199">
        <v>2020812.5617000004</v>
      </c>
      <c r="F305" s="839"/>
      <c r="G305" s="474" t="s">
        <v>976</v>
      </c>
      <c r="H305" s="502">
        <f>(H300+H301+H302)*0.1</f>
        <v>9.3000000000000007</v>
      </c>
    </row>
    <row r="306" spans="2:8" x14ac:dyDescent="0.2">
      <c r="B306" s="835"/>
      <c r="C306" s="474" t="s">
        <v>918</v>
      </c>
      <c r="D306" s="199">
        <f>(400*105+('Komlexne posudenie'!M61*2*1000-400)*95+4*20*45)</f>
        <v>278350</v>
      </c>
      <c r="F306" s="839"/>
      <c r="G306" s="474" t="s">
        <v>978</v>
      </c>
      <c r="H306" s="502">
        <v>8600</v>
      </c>
    </row>
    <row r="307" spans="2:8" ht="13.5" thickBot="1" x14ac:dyDescent="0.25">
      <c r="B307" s="835"/>
      <c r="C307" s="474" t="s">
        <v>915</v>
      </c>
      <c r="D307" s="199">
        <f>D304+D306-D305</f>
        <v>-1354938.2343000006</v>
      </c>
      <c r="F307" s="840"/>
      <c r="G307" s="408" t="s">
        <v>977</v>
      </c>
      <c r="H307" s="506">
        <v>1200</v>
      </c>
    </row>
    <row r="308" spans="2:8" x14ac:dyDescent="0.2">
      <c r="B308" s="835"/>
      <c r="C308" s="474" t="s">
        <v>919</v>
      </c>
      <c r="D308" s="199">
        <f>SUM(D304:D305)</f>
        <v>2408336.8891000003</v>
      </c>
      <c r="F308" s="838" t="s">
        <v>896</v>
      </c>
      <c r="G308" s="475" t="s">
        <v>970</v>
      </c>
      <c r="H308" s="501"/>
    </row>
    <row r="309" spans="2:8" x14ac:dyDescent="0.2">
      <c r="B309" s="835"/>
      <c r="C309" s="474" t="s">
        <v>916</v>
      </c>
      <c r="D309" s="199"/>
      <c r="F309" s="839"/>
      <c r="G309" s="474" t="s">
        <v>971</v>
      </c>
      <c r="H309" s="502">
        <v>80.900000000000006</v>
      </c>
    </row>
    <row r="310" spans="2:8" x14ac:dyDescent="0.2">
      <c r="B310" s="835"/>
      <c r="C310" s="474" t="s">
        <v>917</v>
      </c>
      <c r="D310" s="199">
        <f>300*34</f>
        <v>10200</v>
      </c>
      <c r="F310" s="839"/>
      <c r="G310" s="474" t="s">
        <v>972</v>
      </c>
      <c r="H310" s="502">
        <v>1.1000000000000001</v>
      </c>
    </row>
    <row r="311" spans="2:8" ht="13.5" thickBot="1" x14ac:dyDescent="0.25">
      <c r="B311" s="836"/>
      <c r="C311" s="408" t="s">
        <v>920</v>
      </c>
      <c r="D311" s="242">
        <f>(12900-1290)*25.5+1400*4-'PHS a mosty a múry a siete'!R276-'PHS a mosty a múry a siete'!R277</f>
        <v>246297.98</v>
      </c>
      <c r="F311" s="839"/>
      <c r="G311" s="474" t="s">
        <v>973</v>
      </c>
      <c r="H311" s="502">
        <v>16</v>
      </c>
    </row>
    <row r="312" spans="2:8" x14ac:dyDescent="0.2">
      <c r="B312" s="834" t="s">
        <v>894</v>
      </c>
      <c r="C312" s="475" t="s">
        <v>912</v>
      </c>
      <c r="D312" s="264"/>
      <c r="F312" s="839"/>
      <c r="G312" s="474" t="s">
        <v>974</v>
      </c>
      <c r="H312" s="502"/>
    </row>
    <row r="313" spans="2:8" x14ac:dyDescent="0.2">
      <c r="B313" s="835"/>
      <c r="C313" s="474" t="s">
        <v>913</v>
      </c>
      <c r="D313" s="199">
        <v>696144.09204999998</v>
      </c>
      <c r="F313" s="839"/>
      <c r="G313" s="474" t="s">
        <v>975</v>
      </c>
      <c r="H313" s="502">
        <f>(H309+H310+H311)*0.07</f>
        <v>6.86</v>
      </c>
    </row>
    <row r="314" spans="2:8" x14ac:dyDescent="0.2">
      <c r="B314" s="835"/>
      <c r="C314" s="474" t="s">
        <v>914</v>
      </c>
      <c r="D314" s="199">
        <v>3438524.8925000015</v>
      </c>
      <c r="F314" s="839"/>
      <c r="G314" s="474" t="s">
        <v>976</v>
      </c>
      <c r="H314" s="502">
        <f>(H309+H310+H311)*0.1</f>
        <v>9.8000000000000007</v>
      </c>
    </row>
    <row r="315" spans="2:8" x14ac:dyDescent="0.2">
      <c r="B315" s="835"/>
      <c r="C315" s="474" t="s">
        <v>915</v>
      </c>
      <c r="D315" s="199">
        <f>D313-D314</f>
        <v>-2742380.8004500014</v>
      </c>
      <c r="F315" s="839"/>
      <c r="G315" s="474" t="s">
        <v>978</v>
      </c>
      <c r="H315" s="502">
        <v>6600</v>
      </c>
    </row>
    <row r="316" spans="2:8" ht="13.5" thickBot="1" x14ac:dyDescent="0.25">
      <c r="B316" s="835"/>
      <c r="C316" s="474" t="s">
        <v>919</v>
      </c>
      <c r="D316" s="199">
        <f>SUM(D313:D314)</f>
        <v>4134668.9845500016</v>
      </c>
      <c r="F316" s="840"/>
      <c r="G316" s="408" t="s">
        <v>977</v>
      </c>
      <c r="H316" s="503">
        <v>1200</v>
      </c>
    </row>
    <row r="317" spans="2:8" ht="13.5" thickBot="1" x14ac:dyDescent="0.25">
      <c r="B317" s="835"/>
      <c r="C317" s="474" t="s">
        <v>916</v>
      </c>
      <c r="D317" s="199"/>
      <c r="F317" s="830" t="s">
        <v>979</v>
      </c>
      <c r="G317" s="831"/>
      <c r="H317" s="504">
        <f>H282+H283+H284+H291+H292+H293+H300+H301+H302+H309+H310+H311</f>
        <v>482.30000000000007</v>
      </c>
    </row>
    <row r="318" spans="2:8" ht="13.5" thickBot="1" x14ac:dyDescent="0.25">
      <c r="B318" s="835"/>
      <c r="C318" s="474" t="s">
        <v>917</v>
      </c>
      <c r="D318" s="199">
        <v>0</v>
      </c>
      <c r="F318" s="830" t="s">
        <v>980</v>
      </c>
      <c r="G318" s="831"/>
      <c r="H318" s="504">
        <f>H282+H291+H300+H309</f>
        <v>348</v>
      </c>
    </row>
    <row r="319" spans="2:8" ht="13.5" thickBot="1" x14ac:dyDescent="0.25">
      <c r="B319" s="836"/>
      <c r="C319" s="408" t="s">
        <v>920</v>
      </c>
      <c r="D319" s="242">
        <f>25500*25.5+1500*4-'PHS a mosty a múry a siete'!R284-'PHS a mosty a múry a siete'!R285</f>
        <v>629537.85</v>
      </c>
      <c r="F319" s="830" t="s">
        <v>981</v>
      </c>
      <c r="G319" s="831"/>
      <c r="H319" s="504">
        <f>H283+H292+H301+H310</f>
        <v>67.199999999999989</v>
      </c>
    </row>
    <row r="320" spans="2:8" ht="13.5" thickBot="1" x14ac:dyDescent="0.25">
      <c r="B320" s="834" t="s">
        <v>895</v>
      </c>
      <c r="C320" s="475" t="s">
        <v>912</v>
      </c>
      <c r="D320" s="264"/>
    </row>
    <row r="321" spans="2:8" ht="13.5" thickBot="1" x14ac:dyDescent="0.25">
      <c r="B321" s="835"/>
      <c r="C321" s="474" t="s">
        <v>913</v>
      </c>
      <c r="D321" s="199">
        <v>201.53465000000017</v>
      </c>
      <c r="F321" s="832" t="s">
        <v>184</v>
      </c>
      <c r="G321" s="833"/>
      <c r="H321" s="500" t="s">
        <v>890</v>
      </c>
    </row>
    <row r="322" spans="2:8" x14ac:dyDescent="0.2">
      <c r="B322" s="835"/>
      <c r="C322" s="474" t="s">
        <v>914</v>
      </c>
      <c r="D322" s="199">
        <v>3012032.8620499992</v>
      </c>
      <c r="F322" s="834" t="s">
        <v>893</v>
      </c>
      <c r="G322" s="475" t="s">
        <v>970</v>
      </c>
      <c r="H322" s="501"/>
    </row>
    <row r="323" spans="2:8" x14ac:dyDescent="0.2">
      <c r="B323" s="835"/>
      <c r="C323" s="474" t="s">
        <v>915</v>
      </c>
      <c r="D323" s="199">
        <f>D321-D322</f>
        <v>-3011831.3273999994</v>
      </c>
      <c r="F323" s="835"/>
      <c r="G323" s="474" t="s">
        <v>971</v>
      </c>
      <c r="H323" s="502">
        <v>35</v>
      </c>
    </row>
    <row r="324" spans="2:8" x14ac:dyDescent="0.2">
      <c r="B324" s="835"/>
      <c r="C324" s="474" t="s">
        <v>919</v>
      </c>
      <c r="D324" s="199">
        <f>SUM(D321:D322)</f>
        <v>3012234.396699999</v>
      </c>
      <c r="F324" s="835"/>
      <c r="G324" s="474" t="s">
        <v>972</v>
      </c>
      <c r="H324" s="502">
        <v>44.5</v>
      </c>
    </row>
    <row r="325" spans="2:8" x14ac:dyDescent="0.2">
      <c r="B325" s="835"/>
      <c r="C325" s="474" t="s">
        <v>916</v>
      </c>
      <c r="D325" s="199"/>
      <c r="F325" s="835"/>
      <c r="G325" s="474" t="s">
        <v>973</v>
      </c>
      <c r="H325" s="502">
        <v>12.5</v>
      </c>
    </row>
    <row r="326" spans="2:8" x14ac:dyDescent="0.2">
      <c r="B326" s="835"/>
      <c r="C326" s="474" t="s">
        <v>917</v>
      </c>
      <c r="D326" s="199">
        <v>0</v>
      </c>
      <c r="F326" s="835"/>
      <c r="G326" s="474" t="s">
        <v>974</v>
      </c>
      <c r="H326" s="502"/>
    </row>
    <row r="327" spans="2:8" ht="13.5" thickBot="1" x14ac:dyDescent="0.25">
      <c r="B327" s="836"/>
      <c r="C327" s="408" t="s">
        <v>920</v>
      </c>
      <c r="D327" s="242">
        <f>16100*25.5+1500*4-'PHS a mosty a múry a siete'!R292-'PHS a mosty a múry a siete'!R293</f>
        <v>381886</v>
      </c>
      <c r="F327" s="835"/>
      <c r="G327" s="474" t="s">
        <v>975</v>
      </c>
      <c r="H327" s="502">
        <f>(H323+H324+H325)*0.07</f>
        <v>6.44</v>
      </c>
    </row>
    <row r="328" spans="2:8" x14ac:dyDescent="0.2">
      <c r="B328" s="834" t="s">
        <v>896</v>
      </c>
      <c r="C328" s="475" t="s">
        <v>912</v>
      </c>
      <c r="D328" s="264"/>
      <c r="F328" s="835"/>
      <c r="G328" s="474" t="s">
        <v>976</v>
      </c>
      <c r="H328" s="502">
        <f>(H323+H324+H325)*0.1</f>
        <v>9.2000000000000011</v>
      </c>
    </row>
    <row r="329" spans="2:8" x14ac:dyDescent="0.2">
      <c r="B329" s="835"/>
      <c r="C329" s="474" t="s">
        <v>913</v>
      </c>
      <c r="D329" s="199">
        <v>5800</v>
      </c>
      <c r="F329" s="835"/>
      <c r="G329" s="474" t="s">
        <v>978</v>
      </c>
      <c r="H329" s="502">
        <v>6300</v>
      </c>
    </row>
    <row r="330" spans="2:8" ht="13.5" thickBot="1" x14ac:dyDescent="0.25">
      <c r="B330" s="835"/>
      <c r="C330" s="474" t="s">
        <v>914</v>
      </c>
      <c r="D330" s="199">
        <v>2124362.4009000002</v>
      </c>
      <c r="F330" s="835"/>
      <c r="G330" s="505" t="s">
        <v>977</v>
      </c>
      <c r="H330" s="506">
        <v>1200</v>
      </c>
    </row>
    <row r="331" spans="2:8" x14ac:dyDescent="0.2">
      <c r="B331" s="835"/>
      <c r="C331" s="474" t="s">
        <v>915</v>
      </c>
      <c r="D331" s="199">
        <f>D329-D330</f>
        <v>-2118562.4009000002</v>
      </c>
      <c r="F331" s="838" t="s">
        <v>894</v>
      </c>
      <c r="G331" s="475" t="s">
        <v>970</v>
      </c>
      <c r="H331" s="501"/>
    </row>
    <row r="332" spans="2:8" x14ac:dyDescent="0.2">
      <c r="B332" s="835"/>
      <c r="C332" s="474" t="s">
        <v>919</v>
      </c>
      <c r="D332" s="199">
        <f>SUM(D329:D330)</f>
        <v>2130162.4009000002</v>
      </c>
      <c r="F332" s="839"/>
      <c r="G332" s="474" t="s">
        <v>971</v>
      </c>
      <c r="H332" s="502">
        <v>123.6</v>
      </c>
    </row>
    <row r="333" spans="2:8" x14ac:dyDescent="0.2">
      <c r="B333" s="835"/>
      <c r="C333" s="474" t="s">
        <v>916</v>
      </c>
      <c r="D333" s="199"/>
      <c r="F333" s="839"/>
      <c r="G333" s="474" t="s">
        <v>972</v>
      </c>
      <c r="H333" s="502">
        <v>11.3</v>
      </c>
    </row>
    <row r="334" spans="2:8" x14ac:dyDescent="0.2">
      <c r="B334" s="835"/>
      <c r="C334" s="474" t="s">
        <v>917</v>
      </c>
      <c r="D334" s="199">
        <v>0</v>
      </c>
      <c r="F334" s="839"/>
      <c r="G334" s="474" t="s">
        <v>973</v>
      </c>
      <c r="H334" s="502">
        <v>24.5</v>
      </c>
    </row>
    <row r="335" spans="2:8" ht="13.5" thickBot="1" x14ac:dyDescent="0.25">
      <c r="B335" s="836"/>
      <c r="C335" s="408" t="s">
        <v>920</v>
      </c>
      <c r="D335" s="242">
        <f>17060*25.5+800*4-'PHS a mosty a múry a siete'!R300-'PHS a mosty a múry a siete'!R301</f>
        <v>408409</v>
      </c>
      <c r="F335" s="839"/>
      <c r="G335" s="474" t="s">
        <v>974</v>
      </c>
      <c r="H335" s="502"/>
    </row>
    <row r="336" spans="2:8" ht="13.5" thickBot="1" x14ac:dyDescent="0.25">
      <c r="B336" s="830" t="s">
        <v>961</v>
      </c>
      <c r="C336" s="831"/>
      <c r="D336" s="388">
        <f>D304+D313+D321+D329</f>
        <v>1089669.9541</v>
      </c>
      <c r="F336" s="839"/>
      <c r="G336" s="474" t="s">
        <v>975</v>
      </c>
      <c r="H336" s="502">
        <f>(H332+H333+H334)*0.07</f>
        <v>11.158000000000001</v>
      </c>
    </row>
    <row r="337" spans="2:8" ht="13.5" thickBot="1" x14ac:dyDescent="0.25">
      <c r="B337" s="830" t="s">
        <v>962</v>
      </c>
      <c r="C337" s="831"/>
      <c r="D337" s="388">
        <f t="shared" ref="D337:D338" si="3">D305+D314+D322+D330</f>
        <v>10595732.717150001</v>
      </c>
      <c r="F337" s="839"/>
      <c r="G337" s="474" t="s">
        <v>976</v>
      </c>
      <c r="H337" s="502">
        <f>(H332+H333+H334)*0.1</f>
        <v>15.940000000000001</v>
      </c>
    </row>
    <row r="338" spans="2:8" ht="13.5" thickBot="1" x14ac:dyDescent="0.25">
      <c r="B338" s="830" t="s">
        <v>963</v>
      </c>
      <c r="C338" s="831"/>
      <c r="D338" s="388">
        <f t="shared" si="3"/>
        <v>-7594424.5287500005</v>
      </c>
      <c r="F338" s="839"/>
      <c r="G338" s="474" t="s">
        <v>978</v>
      </c>
      <c r="H338" s="502">
        <v>6100</v>
      </c>
    </row>
    <row r="339" spans="2:8" ht="13.5" thickBot="1" x14ac:dyDescent="0.25">
      <c r="B339" s="830" t="s">
        <v>964</v>
      </c>
      <c r="C339" s="831"/>
      <c r="D339" s="388">
        <f>D311+D319+D327+D335+D334+D326+D318+D310</f>
        <v>1676330.83</v>
      </c>
      <c r="F339" s="840"/>
      <c r="G339" s="408" t="s">
        <v>977</v>
      </c>
      <c r="H339" s="506">
        <v>1600</v>
      </c>
    </row>
    <row r="340" spans="2:8" ht="13.5" thickBot="1" x14ac:dyDescent="0.25">
      <c r="F340" s="838" t="s">
        <v>895</v>
      </c>
      <c r="G340" s="475" t="s">
        <v>970</v>
      </c>
      <c r="H340" s="501"/>
    </row>
    <row r="341" spans="2:8" ht="13.5" thickBot="1" x14ac:dyDescent="0.25">
      <c r="B341" s="832" t="s">
        <v>185</v>
      </c>
      <c r="C341" s="833"/>
      <c r="D341" s="268" t="s">
        <v>890</v>
      </c>
      <c r="F341" s="839"/>
      <c r="G341" s="474" t="s">
        <v>971</v>
      </c>
      <c r="H341" s="502">
        <v>92</v>
      </c>
    </row>
    <row r="342" spans="2:8" x14ac:dyDescent="0.2">
      <c r="B342" s="834" t="s">
        <v>893</v>
      </c>
      <c r="C342" s="475" t="s">
        <v>912</v>
      </c>
      <c r="D342" s="264"/>
      <c r="F342" s="839"/>
      <c r="G342" s="474" t="s">
        <v>972</v>
      </c>
      <c r="H342" s="502">
        <v>1.5</v>
      </c>
    </row>
    <row r="343" spans="2:8" x14ac:dyDescent="0.2">
      <c r="B343" s="835"/>
      <c r="C343" s="474" t="s">
        <v>913</v>
      </c>
      <c r="D343" s="199">
        <v>445793.59589999996</v>
      </c>
      <c r="F343" s="839"/>
      <c r="G343" s="474" t="s">
        <v>973</v>
      </c>
      <c r="H343" s="502">
        <v>16</v>
      </c>
    </row>
    <row r="344" spans="2:8" x14ac:dyDescent="0.2">
      <c r="B344" s="835"/>
      <c r="C344" s="474" t="s">
        <v>914</v>
      </c>
      <c r="D344" s="199">
        <v>1536821.1809000003</v>
      </c>
      <c r="F344" s="839"/>
      <c r="G344" s="474" t="s">
        <v>974</v>
      </c>
      <c r="H344" s="502"/>
    </row>
    <row r="345" spans="2:8" x14ac:dyDescent="0.2">
      <c r="B345" s="835"/>
      <c r="C345" s="474" t="s">
        <v>918</v>
      </c>
      <c r="D345" s="199">
        <f>(400*105+('Komlexne posudenie'!N61*2*1000-400)*95+11*20*45)</f>
        <v>681750</v>
      </c>
      <c r="F345" s="839"/>
      <c r="G345" s="474" t="s">
        <v>975</v>
      </c>
      <c r="H345" s="502">
        <f>(H341+H342+H343)*0.07</f>
        <v>7.6650000000000009</v>
      </c>
    </row>
    <row r="346" spans="2:8" x14ac:dyDescent="0.2">
      <c r="B346" s="835"/>
      <c r="C346" s="474" t="s">
        <v>915</v>
      </c>
      <c r="D346" s="199">
        <f>D343+D345-D344</f>
        <v>-409277.5850000002</v>
      </c>
      <c r="F346" s="839"/>
      <c r="G346" s="474" t="s">
        <v>976</v>
      </c>
      <c r="H346" s="502">
        <f>(H341+H342+H343)*0.1</f>
        <v>10.950000000000001</v>
      </c>
    </row>
    <row r="347" spans="2:8" x14ac:dyDescent="0.2">
      <c r="B347" s="835"/>
      <c r="C347" s="474" t="s">
        <v>919</v>
      </c>
      <c r="D347" s="199">
        <f>SUM(D343:D344)</f>
        <v>1982614.7768000001</v>
      </c>
      <c r="F347" s="839"/>
      <c r="G347" s="474" t="s">
        <v>978</v>
      </c>
      <c r="H347" s="502">
        <v>7600</v>
      </c>
    </row>
    <row r="348" spans="2:8" ht="13.5" thickBot="1" x14ac:dyDescent="0.25">
      <c r="B348" s="835"/>
      <c r="C348" s="474" t="s">
        <v>916</v>
      </c>
      <c r="D348" s="199"/>
      <c r="F348" s="840"/>
      <c r="G348" s="408" t="s">
        <v>977</v>
      </c>
      <c r="H348" s="506">
        <v>1200</v>
      </c>
    </row>
    <row r="349" spans="2:8" x14ac:dyDescent="0.2">
      <c r="B349" s="835"/>
      <c r="C349" s="474" t="s">
        <v>917</v>
      </c>
      <c r="D349" s="199">
        <f>300*34</f>
        <v>10200</v>
      </c>
      <c r="F349" s="838" t="s">
        <v>896</v>
      </c>
      <c r="G349" s="475" t="s">
        <v>970</v>
      </c>
      <c r="H349" s="501"/>
    </row>
    <row r="350" spans="2:8" ht="13.5" thickBot="1" x14ac:dyDescent="0.25">
      <c r="B350" s="836"/>
      <c r="C350" s="408" t="s">
        <v>920</v>
      </c>
      <c r="D350" s="242">
        <f>(13100-3420)*25.5+1400*4-'PHS a mosty a múry a siete'!R311-'PHS a mosty a múry a siete'!R312</f>
        <v>218916</v>
      </c>
      <c r="F350" s="839"/>
      <c r="G350" s="474" t="s">
        <v>971</v>
      </c>
      <c r="H350" s="502">
        <v>97.9</v>
      </c>
    </row>
    <row r="351" spans="2:8" x14ac:dyDescent="0.2">
      <c r="B351" s="834" t="s">
        <v>894</v>
      </c>
      <c r="C351" s="475" t="s">
        <v>912</v>
      </c>
      <c r="D351" s="264"/>
      <c r="F351" s="839"/>
      <c r="G351" s="474" t="s">
        <v>972</v>
      </c>
      <c r="H351" s="502">
        <v>1.1000000000000001</v>
      </c>
    </row>
    <row r="352" spans="2:8" x14ac:dyDescent="0.2">
      <c r="B352" s="835"/>
      <c r="C352" s="474" t="s">
        <v>913</v>
      </c>
      <c r="D352" s="199">
        <v>763128.49200000009</v>
      </c>
      <c r="F352" s="839"/>
      <c r="G352" s="474" t="s">
        <v>973</v>
      </c>
      <c r="H352" s="502">
        <v>19</v>
      </c>
    </row>
    <row r="353" spans="2:8" x14ac:dyDescent="0.2">
      <c r="B353" s="835"/>
      <c r="C353" s="474" t="s">
        <v>914</v>
      </c>
      <c r="D353" s="199">
        <v>4830780.2202999946</v>
      </c>
      <c r="F353" s="839"/>
      <c r="G353" s="474" t="s">
        <v>974</v>
      </c>
      <c r="H353" s="502"/>
    </row>
    <row r="354" spans="2:8" x14ac:dyDescent="0.2">
      <c r="B354" s="835"/>
      <c r="C354" s="474" t="s">
        <v>915</v>
      </c>
      <c r="D354" s="199">
        <f>D352-D353</f>
        <v>-4067651.7282999945</v>
      </c>
      <c r="F354" s="839"/>
      <c r="G354" s="474" t="s">
        <v>975</v>
      </c>
      <c r="H354" s="502">
        <f>(H350+H351+H352)*0.07</f>
        <v>8.2600000000000016</v>
      </c>
    </row>
    <row r="355" spans="2:8" x14ac:dyDescent="0.2">
      <c r="B355" s="835"/>
      <c r="C355" s="474" t="s">
        <v>919</v>
      </c>
      <c r="D355" s="199">
        <f>SUM(D352:D353)</f>
        <v>5593908.7122999951</v>
      </c>
      <c r="F355" s="839"/>
      <c r="G355" s="474" t="s">
        <v>976</v>
      </c>
      <c r="H355" s="502">
        <f>(H350+H351+H352)*0.1</f>
        <v>11.8</v>
      </c>
    </row>
    <row r="356" spans="2:8" x14ac:dyDescent="0.2">
      <c r="B356" s="835"/>
      <c r="C356" s="474" t="s">
        <v>916</v>
      </c>
      <c r="D356" s="199"/>
      <c r="F356" s="839"/>
      <c r="G356" s="474" t="s">
        <v>978</v>
      </c>
      <c r="H356" s="502">
        <v>7100</v>
      </c>
    </row>
    <row r="357" spans="2:8" ht="13.5" thickBot="1" x14ac:dyDescent="0.25">
      <c r="B357" s="835"/>
      <c r="C357" s="474" t="s">
        <v>917</v>
      </c>
      <c r="D357" s="199">
        <v>0</v>
      </c>
      <c r="F357" s="840"/>
      <c r="G357" s="408" t="s">
        <v>977</v>
      </c>
      <c r="H357" s="503">
        <v>1200</v>
      </c>
    </row>
    <row r="358" spans="2:8" ht="13.5" thickBot="1" x14ac:dyDescent="0.25">
      <c r="B358" s="836"/>
      <c r="C358" s="408" t="s">
        <v>920</v>
      </c>
      <c r="D358" s="242">
        <f>25300*25.5+1500*4-'PHS a mosty a múry a siete'!R319-'PHS a mosty a múry a siete'!R320</f>
        <v>630170</v>
      </c>
      <c r="F358" s="830" t="s">
        <v>979</v>
      </c>
      <c r="G358" s="831"/>
      <c r="H358" s="504">
        <f>H323+H324+H325+H332+H333+H334+H341+H342+H343+H350+H351+H352</f>
        <v>478.9</v>
      </c>
    </row>
    <row r="359" spans="2:8" ht="13.5" thickBot="1" x14ac:dyDescent="0.25">
      <c r="B359" s="834" t="s">
        <v>895</v>
      </c>
      <c r="C359" s="475" t="s">
        <v>912</v>
      </c>
      <c r="D359" s="264"/>
      <c r="F359" s="830" t="s">
        <v>980</v>
      </c>
      <c r="G359" s="831"/>
      <c r="H359" s="504">
        <f>H323+H332+H341+H350</f>
        <v>348.5</v>
      </c>
    </row>
    <row r="360" spans="2:8" ht="13.5" thickBot="1" x14ac:dyDescent="0.25">
      <c r="B360" s="835"/>
      <c r="C360" s="474" t="s">
        <v>913</v>
      </c>
      <c r="D360" s="199">
        <v>2200</v>
      </c>
      <c r="F360" s="830" t="s">
        <v>981</v>
      </c>
      <c r="G360" s="831"/>
      <c r="H360" s="504">
        <f>H324+H333+H342+H351</f>
        <v>58.4</v>
      </c>
    </row>
    <row r="361" spans="2:8" ht="13.5" thickBot="1" x14ac:dyDescent="0.25">
      <c r="B361" s="835"/>
      <c r="C361" s="474" t="s">
        <v>914</v>
      </c>
      <c r="D361" s="199">
        <v>2428728.463500001</v>
      </c>
    </row>
    <row r="362" spans="2:8" ht="13.5" thickBot="1" x14ac:dyDescent="0.25">
      <c r="B362" s="835"/>
      <c r="C362" s="474" t="s">
        <v>915</v>
      </c>
      <c r="D362" s="199">
        <f>D360-D361</f>
        <v>-2426528.463500001</v>
      </c>
      <c r="F362" s="832" t="s">
        <v>185</v>
      </c>
      <c r="G362" s="833"/>
      <c r="H362" s="500" t="s">
        <v>890</v>
      </c>
    </row>
    <row r="363" spans="2:8" x14ac:dyDescent="0.2">
      <c r="B363" s="835"/>
      <c r="C363" s="474" t="s">
        <v>919</v>
      </c>
      <c r="D363" s="199">
        <f>SUM(D360:D361)</f>
        <v>2430928.463500001</v>
      </c>
      <c r="F363" s="834" t="s">
        <v>893</v>
      </c>
      <c r="G363" s="475" t="s">
        <v>970</v>
      </c>
      <c r="H363" s="501"/>
    </row>
    <row r="364" spans="2:8" x14ac:dyDescent="0.2">
      <c r="B364" s="835"/>
      <c r="C364" s="474" t="s">
        <v>916</v>
      </c>
      <c r="D364" s="199"/>
      <c r="F364" s="835"/>
      <c r="G364" s="474" t="s">
        <v>971</v>
      </c>
      <c r="H364" s="502">
        <v>42.6</v>
      </c>
    </row>
    <row r="365" spans="2:8" x14ac:dyDescent="0.2">
      <c r="B365" s="835"/>
      <c r="C365" s="474" t="s">
        <v>917</v>
      </c>
      <c r="D365" s="199">
        <v>0</v>
      </c>
      <c r="F365" s="835"/>
      <c r="G365" s="474" t="s">
        <v>972</v>
      </c>
      <c r="H365" s="502">
        <v>24.6</v>
      </c>
    </row>
    <row r="366" spans="2:8" ht="13.5" thickBot="1" x14ac:dyDescent="0.25">
      <c r="B366" s="836"/>
      <c r="C366" s="408" t="s">
        <v>920</v>
      </c>
      <c r="D366" s="242">
        <f>17000*25.5+1500*4-'PHS a mosty a múry a siete'!R327-'PHS a mosty a múry a siete'!R328</f>
        <v>419029.48</v>
      </c>
      <c r="F366" s="835"/>
      <c r="G366" s="474" t="s">
        <v>973</v>
      </c>
      <c r="H366" s="502">
        <v>13.2</v>
      </c>
    </row>
    <row r="367" spans="2:8" x14ac:dyDescent="0.2">
      <c r="B367" s="834" t="s">
        <v>896</v>
      </c>
      <c r="C367" s="475" t="s">
        <v>912</v>
      </c>
      <c r="D367" s="264"/>
      <c r="F367" s="835"/>
      <c r="G367" s="474" t="s">
        <v>974</v>
      </c>
      <c r="H367" s="502"/>
    </row>
    <row r="368" spans="2:8" x14ac:dyDescent="0.2">
      <c r="B368" s="835"/>
      <c r="C368" s="474" t="s">
        <v>913</v>
      </c>
      <c r="D368" s="199">
        <v>12300</v>
      </c>
      <c r="F368" s="835"/>
      <c r="G368" s="474" t="s">
        <v>975</v>
      </c>
      <c r="H368" s="502">
        <f>(H364+H365+H366)*0.07</f>
        <v>5.628000000000001</v>
      </c>
    </row>
    <row r="369" spans="2:8" x14ac:dyDescent="0.2">
      <c r="B369" s="835"/>
      <c r="C369" s="474" t="s">
        <v>914</v>
      </c>
      <c r="D369" s="199">
        <v>2692000.1505000019</v>
      </c>
      <c r="F369" s="835"/>
      <c r="G369" s="474" t="s">
        <v>976</v>
      </c>
      <c r="H369" s="502">
        <f>(H364+H365+H366)*0.1</f>
        <v>8.0400000000000009</v>
      </c>
    </row>
    <row r="370" spans="2:8" x14ac:dyDescent="0.2">
      <c r="B370" s="835"/>
      <c r="C370" s="474" t="s">
        <v>915</v>
      </c>
      <c r="D370" s="199">
        <f>D368-D369</f>
        <v>-2679700.1505000019</v>
      </c>
      <c r="F370" s="835"/>
      <c r="G370" s="474" t="s">
        <v>978</v>
      </c>
      <c r="H370" s="502">
        <v>6200</v>
      </c>
    </row>
    <row r="371" spans="2:8" ht="13.5" thickBot="1" x14ac:dyDescent="0.25">
      <c r="B371" s="835"/>
      <c r="C371" s="474" t="s">
        <v>919</v>
      </c>
      <c r="D371" s="199">
        <f>SUM(D368:D369)</f>
        <v>2704300.1505000019</v>
      </c>
      <c r="F371" s="835"/>
      <c r="G371" s="505" t="s">
        <v>977</v>
      </c>
      <c r="H371" s="506">
        <v>1200</v>
      </c>
    </row>
    <row r="372" spans="2:8" x14ac:dyDescent="0.2">
      <c r="B372" s="835"/>
      <c r="C372" s="474" t="s">
        <v>916</v>
      </c>
      <c r="D372" s="199"/>
      <c r="F372" s="838" t="s">
        <v>894</v>
      </c>
      <c r="G372" s="475" t="s">
        <v>970</v>
      </c>
      <c r="H372" s="501"/>
    </row>
    <row r="373" spans="2:8" x14ac:dyDescent="0.2">
      <c r="B373" s="835"/>
      <c r="C373" s="474" t="s">
        <v>917</v>
      </c>
      <c r="D373" s="199">
        <v>0</v>
      </c>
      <c r="F373" s="839"/>
      <c r="G373" s="474" t="s">
        <v>971</v>
      </c>
      <c r="H373" s="502">
        <v>149.1</v>
      </c>
    </row>
    <row r="374" spans="2:8" ht="13.5" thickBot="1" x14ac:dyDescent="0.25">
      <c r="B374" s="836"/>
      <c r="C374" s="408" t="s">
        <v>920</v>
      </c>
      <c r="D374" s="242">
        <f>16950*25.5+800*4-'PHS a mosty a múry a siete'!R335-'PHS a mosty a múry a siete'!R336</f>
        <v>403969.5</v>
      </c>
      <c r="F374" s="839"/>
      <c r="G374" s="474" t="s">
        <v>972</v>
      </c>
      <c r="H374" s="502">
        <v>9.1999999999999993</v>
      </c>
    </row>
    <row r="375" spans="2:8" ht="13.5" thickBot="1" x14ac:dyDescent="0.25">
      <c r="B375" s="830" t="s">
        <v>965</v>
      </c>
      <c r="C375" s="831"/>
      <c r="D375" s="388">
        <f>D343+D352+D360+D368</f>
        <v>1223422.0879000002</v>
      </c>
      <c r="F375" s="839"/>
      <c r="G375" s="474" t="s">
        <v>973</v>
      </c>
      <c r="H375" s="502">
        <v>26.3</v>
      </c>
    </row>
    <row r="376" spans="2:8" ht="13.5" thickBot="1" x14ac:dyDescent="0.25">
      <c r="B376" s="830" t="s">
        <v>966</v>
      </c>
      <c r="C376" s="831"/>
      <c r="D376" s="388">
        <f t="shared" ref="D376:D377" si="4">D344+D353+D361+D369</f>
        <v>11488330.015199997</v>
      </c>
      <c r="F376" s="839"/>
      <c r="G376" s="474" t="s">
        <v>974</v>
      </c>
      <c r="H376" s="502"/>
    </row>
    <row r="377" spans="2:8" ht="13.5" thickBot="1" x14ac:dyDescent="0.25">
      <c r="B377" s="830" t="s">
        <v>967</v>
      </c>
      <c r="C377" s="831"/>
      <c r="D377" s="388">
        <f t="shared" si="4"/>
        <v>-8492130.3422999978</v>
      </c>
      <c r="F377" s="839"/>
      <c r="G377" s="474" t="s">
        <v>975</v>
      </c>
      <c r="H377" s="502">
        <f>(H373+H374+H375)*0.07</f>
        <v>12.922000000000001</v>
      </c>
    </row>
    <row r="378" spans="2:8" ht="13.5" thickBot="1" x14ac:dyDescent="0.25">
      <c r="B378" s="830" t="s">
        <v>968</v>
      </c>
      <c r="C378" s="831"/>
      <c r="D378" s="388">
        <f>D350+D358+D366+D374+D373+D365+D357+D349</f>
        <v>1682284.98</v>
      </c>
      <c r="F378" s="839"/>
      <c r="G378" s="474" t="s">
        <v>976</v>
      </c>
      <c r="H378" s="502">
        <f>(H373+H374+H375)*0.1</f>
        <v>18.46</v>
      </c>
    </row>
    <row r="379" spans="2:8" x14ac:dyDescent="0.2">
      <c r="F379" s="839"/>
      <c r="G379" s="474" t="s">
        <v>978</v>
      </c>
      <c r="H379" s="502">
        <v>5600</v>
      </c>
    </row>
    <row r="380" spans="2:8" ht="13.5" thickBot="1" x14ac:dyDescent="0.25">
      <c r="F380" s="840"/>
      <c r="G380" s="408" t="s">
        <v>977</v>
      </c>
      <c r="H380" s="506">
        <v>1600</v>
      </c>
    </row>
    <row r="381" spans="2:8" x14ac:dyDescent="0.2">
      <c r="F381" s="838" t="s">
        <v>895</v>
      </c>
      <c r="G381" s="475" t="s">
        <v>970</v>
      </c>
      <c r="H381" s="501"/>
    </row>
    <row r="382" spans="2:8" x14ac:dyDescent="0.2">
      <c r="F382" s="839"/>
      <c r="G382" s="474" t="s">
        <v>971</v>
      </c>
      <c r="H382" s="502">
        <v>91.7</v>
      </c>
    </row>
    <row r="383" spans="2:8" x14ac:dyDescent="0.2">
      <c r="F383" s="839"/>
      <c r="G383" s="474" t="s">
        <v>972</v>
      </c>
      <c r="H383" s="502">
        <v>1.5</v>
      </c>
    </row>
    <row r="384" spans="2:8" x14ac:dyDescent="0.2">
      <c r="F384" s="839"/>
      <c r="G384" s="474" t="s">
        <v>973</v>
      </c>
      <c r="H384" s="502">
        <v>17</v>
      </c>
    </row>
    <row r="385" spans="6:8" x14ac:dyDescent="0.2">
      <c r="F385" s="839"/>
      <c r="G385" s="474" t="s">
        <v>974</v>
      </c>
      <c r="H385" s="502"/>
    </row>
    <row r="386" spans="6:8" x14ac:dyDescent="0.2">
      <c r="F386" s="839"/>
      <c r="G386" s="474" t="s">
        <v>975</v>
      </c>
      <c r="H386" s="502">
        <f>(H382+H383+H384)*0.07</f>
        <v>7.7140000000000013</v>
      </c>
    </row>
    <row r="387" spans="6:8" x14ac:dyDescent="0.2">
      <c r="F387" s="839"/>
      <c r="G387" s="474" t="s">
        <v>976</v>
      </c>
      <c r="H387" s="502">
        <f>(H382+H383+H384)*0.1</f>
        <v>11.020000000000001</v>
      </c>
    </row>
    <row r="388" spans="6:8" x14ac:dyDescent="0.2">
      <c r="F388" s="839"/>
      <c r="G388" s="474" t="s">
        <v>978</v>
      </c>
      <c r="H388" s="502">
        <v>7400</v>
      </c>
    </row>
    <row r="389" spans="6:8" ht="13.5" thickBot="1" x14ac:dyDescent="0.25">
      <c r="F389" s="840"/>
      <c r="G389" s="408" t="s">
        <v>977</v>
      </c>
      <c r="H389" s="506">
        <v>1200</v>
      </c>
    </row>
    <row r="390" spans="6:8" x14ac:dyDescent="0.2">
      <c r="F390" s="838" t="s">
        <v>896</v>
      </c>
      <c r="G390" s="475" t="s">
        <v>970</v>
      </c>
      <c r="H390" s="501"/>
    </row>
    <row r="391" spans="6:8" x14ac:dyDescent="0.2">
      <c r="F391" s="839"/>
      <c r="G391" s="474" t="s">
        <v>971</v>
      </c>
      <c r="H391" s="502">
        <v>102.1</v>
      </c>
    </row>
    <row r="392" spans="6:8" x14ac:dyDescent="0.2">
      <c r="F392" s="839"/>
      <c r="G392" s="474" t="s">
        <v>972</v>
      </c>
      <c r="H392" s="502">
        <v>1.1000000000000001</v>
      </c>
    </row>
    <row r="393" spans="6:8" x14ac:dyDescent="0.2">
      <c r="F393" s="839"/>
      <c r="G393" s="474" t="s">
        <v>973</v>
      </c>
      <c r="H393" s="502">
        <v>17</v>
      </c>
    </row>
    <row r="394" spans="6:8" x14ac:dyDescent="0.2">
      <c r="F394" s="839"/>
      <c r="G394" s="474" t="s">
        <v>974</v>
      </c>
      <c r="H394" s="502"/>
    </row>
    <row r="395" spans="6:8" x14ac:dyDescent="0.2">
      <c r="F395" s="839"/>
      <c r="G395" s="474" t="s">
        <v>975</v>
      </c>
      <c r="H395" s="502">
        <f>(H391+H392+H393)*0.07</f>
        <v>8.4139999999999997</v>
      </c>
    </row>
    <row r="396" spans="6:8" x14ac:dyDescent="0.2">
      <c r="F396" s="839"/>
      <c r="G396" s="474" t="s">
        <v>976</v>
      </c>
      <c r="H396" s="502">
        <f>(H391+H392+H393)*0.1</f>
        <v>12.02</v>
      </c>
    </row>
    <row r="397" spans="6:8" x14ac:dyDescent="0.2">
      <c r="F397" s="839"/>
      <c r="G397" s="474" t="s">
        <v>978</v>
      </c>
      <c r="H397" s="502">
        <v>7200</v>
      </c>
    </row>
    <row r="398" spans="6:8" ht="13.5" thickBot="1" x14ac:dyDescent="0.25">
      <c r="F398" s="840"/>
      <c r="G398" s="408" t="s">
        <v>977</v>
      </c>
      <c r="H398" s="503">
        <v>1200</v>
      </c>
    </row>
    <row r="399" spans="6:8" ht="13.5" thickBot="1" x14ac:dyDescent="0.25">
      <c r="F399" s="830" t="s">
        <v>979</v>
      </c>
      <c r="G399" s="831"/>
      <c r="H399" s="504">
        <f>H364+H365+H366+H373+H374+H375+H382+H383+H384+H391+H392+H393</f>
        <v>495.4</v>
      </c>
    </row>
    <row r="400" spans="6:8" ht="13.5" thickBot="1" x14ac:dyDescent="0.25">
      <c r="F400" s="830" t="s">
        <v>980</v>
      </c>
      <c r="G400" s="831"/>
      <c r="H400" s="504">
        <f>H364+H373+H382+H391</f>
        <v>385.5</v>
      </c>
    </row>
    <row r="401" spans="6:8" ht="13.5" thickBot="1" x14ac:dyDescent="0.25">
      <c r="F401" s="830" t="s">
        <v>981</v>
      </c>
      <c r="G401" s="831"/>
      <c r="H401" s="504">
        <f>H365+H374+H383+H392</f>
        <v>36.4</v>
      </c>
    </row>
  </sheetData>
  <mergeCells count="217">
    <mergeCell ref="J155:J158"/>
    <mergeCell ref="J160:K160"/>
    <mergeCell ref="J161:J164"/>
    <mergeCell ref="J165:J168"/>
    <mergeCell ref="J169:J172"/>
    <mergeCell ref="J173:J176"/>
    <mergeCell ref="J124:K124"/>
    <mergeCell ref="J125:J128"/>
    <mergeCell ref="J129:J132"/>
    <mergeCell ref="J133:J136"/>
    <mergeCell ref="J137:J140"/>
    <mergeCell ref="J142:K142"/>
    <mergeCell ref="J143:J146"/>
    <mergeCell ref="J147:J150"/>
    <mergeCell ref="J151:J154"/>
    <mergeCell ref="J107:J110"/>
    <mergeCell ref="J111:J114"/>
    <mergeCell ref="J115:J118"/>
    <mergeCell ref="J119:J122"/>
    <mergeCell ref="J3:J6"/>
    <mergeCell ref="J7:J10"/>
    <mergeCell ref="J11:J14"/>
    <mergeCell ref="J15:J18"/>
    <mergeCell ref="J106:K106"/>
    <mergeCell ref="J20:K20"/>
    <mergeCell ref="J21:J24"/>
    <mergeCell ref="J25:J28"/>
    <mergeCell ref="J29:J32"/>
    <mergeCell ref="J33:J36"/>
    <mergeCell ref="J38:K38"/>
    <mergeCell ref="J39:J42"/>
    <mergeCell ref="J43:J46"/>
    <mergeCell ref="J47:J50"/>
    <mergeCell ref="J51:J54"/>
    <mergeCell ref="J56:K56"/>
    <mergeCell ref="J57:J60"/>
    <mergeCell ref="J61:J64"/>
    <mergeCell ref="J65:J68"/>
    <mergeCell ref="J70:K70"/>
    <mergeCell ref="F400:G400"/>
    <mergeCell ref="F401:G401"/>
    <mergeCell ref="J2:K2"/>
    <mergeCell ref="F362:G362"/>
    <mergeCell ref="F363:F371"/>
    <mergeCell ref="F372:F380"/>
    <mergeCell ref="F381:F389"/>
    <mergeCell ref="F390:F398"/>
    <mergeCell ref="F399:G399"/>
    <mergeCell ref="F290:F298"/>
    <mergeCell ref="F299:F307"/>
    <mergeCell ref="F308:F316"/>
    <mergeCell ref="F317:G317"/>
    <mergeCell ref="F318:G318"/>
    <mergeCell ref="F319:G319"/>
    <mergeCell ref="F239:G239"/>
    <mergeCell ref="F240:F248"/>
    <mergeCell ref="F249:F257"/>
    <mergeCell ref="F258:F266"/>
    <mergeCell ref="F267:F275"/>
    <mergeCell ref="F276:G276"/>
    <mergeCell ref="F94:F102"/>
    <mergeCell ref="F103:F111"/>
    <mergeCell ref="F121:G121"/>
    <mergeCell ref="F122:G122"/>
    <mergeCell ref="F123:G123"/>
    <mergeCell ref="F167:F175"/>
    <mergeCell ref="F12:F20"/>
    <mergeCell ref="F21:F29"/>
    <mergeCell ref="F30:F38"/>
    <mergeCell ref="F40:G40"/>
    <mergeCell ref="F41:G41"/>
    <mergeCell ref="F43:G43"/>
    <mergeCell ref="F44:F52"/>
    <mergeCell ref="F53:F61"/>
    <mergeCell ref="F112:F120"/>
    <mergeCell ref="F125:G125"/>
    <mergeCell ref="F126:F134"/>
    <mergeCell ref="F135:F143"/>
    <mergeCell ref="F84:G84"/>
    <mergeCell ref="F85:F93"/>
    <mergeCell ref="F82:G82"/>
    <mergeCell ref="F62:F70"/>
    <mergeCell ref="F71:F79"/>
    <mergeCell ref="F80:G80"/>
    <mergeCell ref="F81:G81"/>
    <mergeCell ref="F349:F357"/>
    <mergeCell ref="F358:G358"/>
    <mergeCell ref="F359:G359"/>
    <mergeCell ref="F360:G360"/>
    <mergeCell ref="F331:F339"/>
    <mergeCell ref="F340:F348"/>
    <mergeCell ref="F321:G321"/>
    <mergeCell ref="F322:F330"/>
    <mergeCell ref="F277:G277"/>
    <mergeCell ref="F278:G278"/>
    <mergeCell ref="F280:G280"/>
    <mergeCell ref="F281:F289"/>
    <mergeCell ref="F226:F234"/>
    <mergeCell ref="F235:G235"/>
    <mergeCell ref="F236:G236"/>
    <mergeCell ref="F237:G237"/>
    <mergeCell ref="F198:G198"/>
    <mergeCell ref="F199:F207"/>
    <mergeCell ref="F208:F216"/>
    <mergeCell ref="F217:F225"/>
    <mergeCell ref="F194:G194"/>
    <mergeCell ref="F196:G196"/>
    <mergeCell ref="F176:F184"/>
    <mergeCell ref="F185:F193"/>
    <mergeCell ref="F195:G195"/>
    <mergeCell ref="F157:G157"/>
    <mergeCell ref="F158:F166"/>
    <mergeCell ref="F153:G153"/>
    <mergeCell ref="F154:G154"/>
    <mergeCell ref="F155:G155"/>
    <mergeCell ref="F144:F152"/>
    <mergeCell ref="B378:C378"/>
    <mergeCell ref="F2:G2"/>
    <mergeCell ref="F3:F11"/>
    <mergeCell ref="F39:G39"/>
    <mergeCell ref="B351:B358"/>
    <mergeCell ref="B359:B366"/>
    <mergeCell ref="B367:B374"/>
    <mergeCell ref="B375:C375"/>
    <mergeCell ref="B376:C376"/>
    <mergeCell ref="B377:C377"/>
    <mergeCell ref="B336:C336"/>
    <mergeCell ref="B337:C337"/>
    <mergeCell ref="B338:C338"/>
    <mergeCell ref="B339:C339"/>
    <mergeCell ref="B341:C341"/>
    <mergeCell ref="B342:B350"/>
    <mergeCell ref="B300:C300"/>
    <mergeCell ref="B302:C302"/>
    <mergeCell ref="B303:B311"/>
    <mergeCell ref="B312:B319"/>
    <mergeCell ref="B320:B327"/>
    <mergeCell ref="B328:B335"/>
    <mergeCell ref="B260:C260"/>
    <mergeCell ref="B261:C261"/>
    <mergeCell ref="B298:C298"/>
    <mergeCell ref="B299:C299"/>
    <mergeCell ref="B265:B272"/>
    <mergeCell ref="B235:B242"/>
    <mergeCell ref="B243:B250"/>
    <mergeCell ref="B251:B258"/>
    <mergeCell ref="B259:C259"/>
    <mergeCell ref="B77:C77"/>
    <mergeCell ref="B79:C79"/>
    <mergeCell ref="B80:B88"/>
    <mergeCell ref="B89:B96"/>
    <mergeCell ref="B97:B104"/>
    <mergeCell ref="B105:B112"/>
    <mergeCell ref="B149:C149"/>
    <mergeCell ref="B150:B158"/>
    <mergeCell ref="B159:B166"/>
    <mergeCell ref="B167:B174"/>
    <mergeCell ref="B175:B182"/>
    <mergeCell ref="B183:C183"/>
    <mergeCell ref="B118:C118"/>
    <mergeCell ref="B119:B127"/>
    <mergeCell ref="B128:B135"/>
    <mergeCell ref="B144:C144"/>
    <mergeCell ref="B145:C145"/>
    <mergeCell ref="B188:C188"/>
    <mergeCell ref="B136:B143"/>
    <mergeCell ref="B147:C147"/>
    <mergeCell ref="B113:C113"/>
    <mergeCell ref="B114:C114"/>
    <mergeCell ref="B115:C115"/>
    <mergeCell ref="B116:C116"/>
    <mergeCell ref="B289:B296"/>
    <mergeCell ref="B297:C297"/>
    <mergeCell ref="B146:C146"/>
    <mergeCell ref="B262:C262"/>
    <mergeCell ref="B264:C264"/>
    <mergeCell ref="B273:B280"/>
    <mergeCell ref="B281:B288"/>
    <mergeCell ref="B189:B196"/>
    <mergeCell ref="B197:B204"/>
    <mergeCell ref="B205:B212"/>
    <mergeCell ref="B213:B220"/>
    <mergeCell ref="B221:C221"/>
    <mergeCell ref="B222:C222"/>
    <mergeCell ref="B223:C223"/>
    <mergeCell ref="B224:C224"/>
    <mergeCell ref="B226:C226"/>
    <mergeCell ref="B227:B234"/>
    <mergeCell ref="B2:C2"/>
    <mergeCell ref="B3:B11"/>
    <mergeCell ref="B12:B19"/>
    <mergeCell ref="B20:B27"/>
    <mergeCell ref="B28:B35"/>
    <mergeCell ref="B36:C36"/>
    <mergeCell ref="B184:C184"/>
    <mergeCell ref="B185:C185"/>
    <mergeCell ref="B186:C186"/>
    <mergeCell ref="B39:C39"/>
    <mergeCell ref="B37:C37"/>
    <mergeCell ref="B41:C41"/>
    <mergeCell ref="B42:B49"/>
    <mergeCell ref="B50:B57"/>
    <mergeCell ref="B66:B73"/>
    <mergeCell ref="B74:C74"/>
    <mergeCell ref="B75:C75"/>
    <mergeCell ref="B76:C76"/>
    <mergeCell ref="B38:C38"/>
    <mergeCell ref="B58:B65"/>
    <mergeCell ref="J88:K88"/>
    <mergeCell ref="J89:J92"/>
    <mergeCell ref="J93:J96"/>
    <mergeCell ref="J97:J100"/>
    <mergeCell ref="J101:J104"/>
    <mergeCell ref="J71:J74"/>
    <mergeCell ref="J75:J78"/>
    <mergeCell ref="J79:J82"/>
    <mergeCell ref="J83:J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B8850-299B-4BF0-949E-255B031AC1BD}">
  <dimension ref="B1:O57"/>
  <sheetViews>
    <sheetView workbookViewId="0">
      <selection activeCell="M33" sqref="M33"/>
    </sheetView>
  </sheetViews>
  <sheetFormatPr defaultRowHeight="12.75" x14ac:dyDescent="0.2"/>
  <cols>
    <col min="3" max="3" width="12.7109375" customWidth="1"/>
    <col min="5" max="5" width="11.140625" customWidth="1"/>
    <col min="6" max="15" width="12.7109375" customWidth="1"/>
  </cols>
  <sheetData>
    <row r="1" spans="2:15" ht="13.5" thickBot="1" x14ac:dyDescent="0.25"/>
    <row r="2" spans="2:15" x14ac:dyDescent="0.2">
      <c r="B2" s="654" t="s">
        <v>10</v>
      </c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6"/>
    </row>
    <row r="3" spans="2:15" x14ac:dyDescent="0.2">
      <c r="B3" s="194" t="s">
        <v>0</v>
      </c>
      <c r="C3" s="667" t="s">
        <v>1</v>
      </c>
      <c r="D3" s="846"/>
      <c r="E3" s="846"/>
      <c r="F3" s="578" t="s">
        <v>559</v>
      </c>
      <c r="G3" s="579" t="s">
        <v>178</v>
      </c>
      <c r="H3" s="580" t="s">
        <v>435</v>
      </c>
      <c r="I3" s="581" t="s">
        <v>179</v>
      </c>
      <c r="J3" s="582" t="s">
        <v>180</v>
      </c>
      <c r="K3" s="583" t="s">
        <v>181</v>
      </c>
      <c r="L3" s="584" t="s">
        <v>182</v>
      </c>
      <c r="M3" s="585" t="s">
        <v>183</v>
      </c>
      <c r="N3" s="586" t="s">
        <v>184</v>
      </c>
      <c r="O3" s="587" t="s">
        <v>185</v>
      </c>
    </row>
    <row r="4" spans="2:15" ht="24.95" customHeight="1" x14ac:dyDescent="0.2">
      <c r="B4" s="657" t="s">
        <v>1202</v>
      </c>
      <c r="C4" s="659" t="s">
        <v>1195</v>
      </c>
      <c r="D4" s="703" t="s">
        <v>1198</v>
      </c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845"/>
    </row>
    <row r="5" spans="2:15" ht="24.95" customHeight="1" x14ac:dyDescent="0.2">
      <c r="B5" s="668"/>
      <c r="C5" s="667"/>
      <c r="D5" s="5" t="s">
        <v>38</v>
      </c>
      <c r="E5" s="5" t="s">
        <v>8</v>
      </c>
      <c r="F5" s="22">
        <f>'Komlexne posudenie'!E57/25.5/1000</f>
        <v>66.376150980392154</v>
      </c>
      <c r="G5" s="128">
        <f>'Komlexne posudenie'!F57/25.5/1000</f>
        <v>63.684770196078439</v>
      </c>
      <c r="H5" s="41">
        <f>'Komlexne posudenie'!G57/25.5/1000</f>
        <v>62.456348627450978</v>
      </c>
      <c r="I5" s="51">
        <f>'Komlexne posudenie'!H57/25.5/1000</f>
        <v>63.270287450980391</v>
      </c>
      <c r="J5" s="61">
        <f>'Komlexne posudenie'!I57/25.5/1000</f>
        <v>66.002308235294123</v>
      </c>
      <c r="K5" s="71">
        <f>'Komlexne posudenie'!J57/25.5/1000</f>
        <v>66.903169803921571</v>
      </c>
      <c r="L5" s="82">
        <f>'Komlexne posudenie'!K57/25.5/1000</f>
        <v>67.495007843137259</v>
      </c>
      <c r="M5" s="94">
        <f>'Komlexne posudenie'!L57/25.5/1000</f>
        <v>65.317349019607846</v>
      </c>
      <c r="N5" s="114">
        <f>'Komlexne posudenie'!M57/25.5/1000</f>
        <v>65.738463921568638</v>
      </c>
      <c r="O5" s="143">
        <f>'Komlexne posudenie'!N57/25.5/1000</f>
        <v>65.97196000000001</v>
      </c>
    </row>
    <row r="6" spans="2:15" ht="24.95" customHeight="1" x14ac:dyDescent="0.2">
      <c r="B6" s="657" t="s">
        <v>1203</v>
      </c>
      <c r="C6" s="659" t="s">
        <v>63</v>
      </c>
      <c r="D6" s="703" t="s">
        <v>1184</v>
      </c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845"/>
    </row>
    <row r="7" spans="2:15" ht="24.95" customHeight="1" x14ac:dyDescent="0.2">
      <c r="B7" s="668"/>
      <c r="C7" s="667"/>
      <c r="D7" s="5" t="s">
        <v>50</v>
      </c>
      <c r="E7" s="5" t="s">
        <v>8</v>
      </c>
      <c r="F7" s="21">
        <v>1.1000000000000001</v>
      </c>
      <c r="G7" s="140">
        <v>0</v>
      </c>
      <c r="H7" s="40">
        <v>2.4300000000000002</v>
      </c>
      <c r="I7" s="50">
        <v>0.82</v>
      </c>
      <c r="J7" s="60">
        <v>2.48</v>
      </c>
      <c r="K7" s="70">
        <v>0</v>
      </c>
      <c r="L7" s="81">
        <v>0</v>
      </c>
      <c r="M7" s="91">
        <v>0</v>
      </c>
      <c r="N7" s="113">
        <v>1.29</v>
      </c>
      <c r="O7" s="588">
        <v>3.42</v>
      </c>
    </row>
    <row r="8" spans="2:15" ht="24.95" customHeight="1" x14ac:dyDescent="0.2">
      <c r="B8" s="657" t="s">
        <v>1204</v>
      </c>
      <c r="C8" s="659" t="s">
        <v>1196</v>
      </c>
      <c r="D8" s="703" t="s">
        <v>1197</v>
      </c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845"/>
    </row>
    <row r="9" spans="2:15" ht="24.95" customHeight="1" x14ac:dyDescent="0.2">
      <c r="B9" s="668"/>
      <c r="C9" s="667"/>
      <c r="D9" s="5" t="s">
        <v>61</v>
      </c>
      <c r="E9" s="5" t="s">
        <v>8</v>
      </c>
      <c r="F9" s="22">
        <f>'PHS a mosty a múry a siete'!S35/23.5/1000</f>
        <v>7.0852404255319135</v>
      </c>
      <c r="G9" s="128">
        <f>'PHS a mosty a múry a siete'!S70/23.5/1000</f>
        <v>8.0614195744680863</v>
      </c>
      <c r="H9" s="41">
        <f>'PHS a mosty a múry a siete'!S105/23.5/1000</f>
        <v>9.1684302127659567</v>
      </c>
      <c r="I9" s="51">
        <f>'PHS a mosty a múry a siete'!S132/23.5/1000</f>
        <v>5.4437306382978727</v>
      </c>
      <c r="J9" s="61">
        <f>'PHS a mosty a múry a siete'!S167/23.5/1000</f>
        <v>7.0568570212765955</v>
      </c>
      <c r="K9" s="71">
        <f>'PHS a mosty a múry a siete'!S202/23.5/1000</f>
        <v>7.4989008510638291</v>
      </c>
      <c r="L9" s="82">
        <f>'PHS a mosty a múry a siete'!S237/23.5/1000</f>
        <v>6.8675446808510632</v>
      </c>
      <c r="M9" s="94">
        <f>'PHS a mosty a múry a siete'!S272/23.5/1000</f>
        <v>9.3933021276595756</v>
      </c>
      <c r="N9" s="114">
        <f>'PHS a mosty a múry a siete'!S307/23.5/1000</f>
        <v>6.2363476595744682</v>
      </c>
      <c r="O9" s="143">
        <f>'PHS a mosty a múry a siete'!S342/23.5/1000</f>
        <v>4.5289370212765965</v>
      </c>
    </row>
    <row r="10" spans="2:15" ht="24.95" customHeight="1" x14ac:dyDescent="0.2">
      <c r="B10" s="657" t="s">
        <v>1205</v>
      </c>
      <c r="C10" s="659" t="s">
        <v>1177</v>
      </c>
      <c r="D10" s="703" t="s">
        <v>1183</v>
      </c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845"/>
    </row>
    <row r="11" spans="2:15" ht="24.95" customHeight="1" x14ac:dyDescent="0.2">
      <c r="B11" s="668"/>
      <c r="C11" s="667"/>
      <c r="D11" s="5" t="s">
        <v>1179</v>
      </c>
      <c r="E11" s="5" t="s">
        <v>1211</v>
      </c>
      <c r="F11" s="22">
        <f>F5*($I$21+$I$22)/1000</f>
        <v>52.701475780148748</v>
      </c>
      <c r="G11" s="128">
        <f t="shared" ref="G11:O11" si="0">G5*($I$21+$I$22)/1000</f>
        <v>50.564567611707837</v>
      </c>
      <c r="H11" s="41">
        <f t="shared" si="0"/>
        <v>49.589222874319304</v>
      </c>
      <c r="I11" s="51">
        <f t="shared" si="0"/>
        <v>50.235475731123699</v>
      </c>
      <c r="J11" s="61">
        <f t="shared" si="0"/>
        <v>52.404651332129937</v>
      </c>
      <c r="K11" s="71">
        <f t="shared" si="0"/>
        <v>53.11991929267063</v>
      </c>
      <c r="L11" s="82">
        <f t="shared" si="0"/>
        <v>53.589828102217453</v>
      </c>
      <c r="M11" s="94">
        <f t="shared" si="0"/>
        <v>51.860805975285672</v>
      </c>
      <c r="N11" s="114">
        <f t="shared" si="0"/>
        <v>52.195163669706709</v>
      </c>
      <c r="O11" s="143">
        <f t="shared" si="0"/>
        <v>52.380555376523901</v>
      </c>
    </row>
    <row r="12" spans="2:15" ht="24.95" customHeight="1" x14ac:dyDescent="0.2">
      <c r="B12" s="657" t="s">
        <v>1206</v>
      </c>
      <c r="C12" s="659" t="s">
        <v>1212</v>
      </c>
      <c r="D12" s="703" t="s">
        <v>1182</v>
      </c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845"/>
    </row>
    <row r="13" spans="2:15" ht="24.95" customHeight="1" x14ac:dyDescent="0.2">
      <c r="B13" s="668"/>
      <c r="C13" s="667"/>
      <c r="D13" s="5" t="s">
        <v>1178</v>
      </c>
      <c r="E13" s="5" t="s">
        <v>1211</v>
      </c>
      <c r="F13" s="22">
        <f>F7*$I$20/1000</f>
        <v>133.451858974359</v>
      </c>
      <c r="G13" s="128">
        <f t="shared" ref="G13:O13" si="1">G7*$I$20/1000</f>
        <v>0</v>
      </c>
      <c r="H13" s="41">
        <f t="shared" si="1"/>
        <v>294.80728846153852</v>
      </c>
      <c r="I13" s="51">
        <f t="shared" si="1"/>
        <v>99.482294871794863</v>
      </c>
      <c r="J13" s="61">
        <f t="shared" si="1"/>
        <v>300.87328205128205</v>
      </c>
      <c r="K13" s="71">
        <f t="shared" si="1"/>
        <v>0</v>
      </c>
      <c r="L13" s="82">
        <f t="shared" si="1"/>
        <v>0</v>
      </c>
      <c r="M13" s="94">
        <f t="shared" si="1"/>
        <v>0</v>
      </c>
      <c r="N13" s="114">
        <f t="shared" si="1"/>
        <v>156.50263461538464</v>
      </c>
      <c r="O13" s="143">
        <f t="shared" si="1"/>
        <v>414.91396153846154</v>
      </c>
    </row>
    <row r="14" spans="2:15" ht="24.95" customHeight="1" x14ac:dyDescent="0.2">
      <c r="B14" s="657" t="s">
        <v>1207</v>
      </c>
      <c r="C14" s="659" t="s">
        <v>1208</v>
      </c>
      <c r="D14" s="703" t="s">
        <v>1213</v>
      </c>
      <c r="E14" s="703"/>
      <c r="F14" s="703"/>
      <c r="G14" s="703"/>
      <c r="H14" s="703"/>
      <c r="I14" s="703"/>
      <c r="J14" s="703"/>
      <c r="K14" s="703"/>
      <c r="L14" s="703"/>
      <c r="M14" s="703"/>
      <c r="N14" s="703"/>
      <c r="O14" s="845"/>
    </row>
    <row r="15" spans="2:15" ht="24.95" customHeight="1" x14ac:dyDescent="0.2">
      <c r="B15" s="668"/>
      <c r="C15" s="667"/>
      <c r="D15" s="5" t="s">
        <v>1209</v>
      </c>
      <c r="E15" s="5" t="s">
        <v>1211</v>
      </c>
      <c r="F15" s="22">
        <f>F9*$I$23/1000</f>
        <v>33.8522495801936</v>
      </c>
      <c r="G15" s="128">
        <f t="shared" ref="G15:O15" si="2">G9*$I$23/1000</f>
        <v>38.516291758026611</v>
      </c>
      <c r="H15" s="41">
        <f t="shared" si="2"/>
        <v>43.805427787983639</v>
      </c>
      <c r="I15" s="51">
        <f t="shared" si="2"/>
        <v>26.009354255776223</v>
      </c>
      <c r="J15" s="61">
        <f t="shared" si="2"/>
        <v>33.716637797518715</v>
      </c>
      <c r="K15" s="71">
        <f t="shared" si="2"/>
        <v>35.828659006766344</v>
      </c>
      <c r="L15" s="82">
        <f t="shared" si="2"/>
        <v>32.81213093370053</v>
      </c>
      <c r="M15" s="94">
        <f t="shared" si="2"/>
        <v>44.87983313337223</v>
      </c>
      <c r="N15" s="114">
        <f t="shared" si="2"/>
        <v>29.796363251134427</v>
      </c>
      <c r="O15" s="143">
        <f t="shared" si="2"/>
        <v>21.638603232821708</v>
      </c>
    </row>
    <row r="16" spans="2:15" ht="24.95" customHeight="1" x14ac:dyDescent="0.2">
      <c r="B16" s="657" t="s">
        <v>116</v>
      </c>
      <c r="C16" s="659" t="s">
        <v>1180</v>
      </c>
      <c r="D16" s="703" t="s">
        <v>1181</v>
      </c>
      <c r="E16" s="703"/>
      <c r="F16" s="703"/>
      <c r="G16" s="703"/>
      <c r="H16" s="703"/>
      <c r="I16" s="703"/>
      <c r="J16" s="703"/>
      <c r="K16" s="703"/>
      <c r="L16" s="703"/>
      <c r="M16" s="703"/>
      <c r="N16" s="703"/>
      <c r="O16" s="845"/>
    </row>
    <row r="17" spans="2:15" ht="24.95" customHeight="1" thickBot="1" x14ac:dyDescent="0.25">
      <c r="B17" s="844"/>
      <c r="C17" s="715"/>
      <c r="D17" s="575" t="s">
        <v>55</v>
      </c>
      <c r="E17" s="575" t="s">
        <v>1211</v>
      </c>
      <c r="F17" s="592">
        <f>F11+F13+F15</f>
        <v>220.00558433470133</v>
      </c>
      <c r="G17" s="593">
        <f t="shared" ref="G17:O17" si="3">G11+G13+G15</f>
        <v>89.080859369734441</v>
      </c>
      <c r="H17" s="594">
        <f t="shared" si="3"/>
        <v>388.2019391238415</v>
      </c>
      <c r="I17" s="595">
        <f t="shared" si="3"/>
        <v>175.72712485869479</v>
      </c>
      <c r="J17" s="596">
        <f t="shared" si="3"/>
        <v>386.99457118093073</v>
      </c>
      <c r="K17" s="597">
        <f t="shared" si="3"/>
        <v>88.948578299436974</v>
      </c>
      <c r="L17" s="598">
        <f t="shared" si="3"/>
        <v>86.401959035917983</v>
      </c>
      <c r="M17" s="599">
        <f t="shared" si="3"/>
        <v>96.740639108657902</v>
      </c>
      <c r="N17" s="600">
        <f t="shared" si="3"/>
        <v>238.49416153622579</v>
      </c>
      <c r="O17" s="601">
        <f t="shared" si="3"/>
        <v>488.93312014780713</v>
      </c>
    </row>
    <row r="20" spans="2:15" x14ac:dyDescent="0.2">
      <c r="B20" s="577" t="s">
        <v>1189</v>
      </c>
      <c r="I20" s="589">
        <f>C41*1000+C44+C39</f>
        <v>121319.8717948718</v>
      </c>
      <c r="J20" t="s">
        <v>1188</v>
      </c>
    </row>
    <row r="21" spans="2:15" x14ac:dyDescent="0.2">
      <c r="B21" s="577" t="s">
        <v>1194</v>
      </c>
      <c r="H21" s="589"/>
      <c r="I21" s="589">
        <f>G27</f>
        <v>128.06162924328882</v>
      </c>
      <c r="J21" s="577" t="s">
        <v>1192</v>
      </c>
    </row>
    <row r="22" spans="2:15" x14ac:dyDescent="0.2">
      <c r="B22" s="577" t="s">
        <v>1193</v>
      </c>
      <c r="H22" s="589"/>
      <c r="I22" s="589">
        <f>H32/5</f>
        <v>665.92047128129605</v>
      </c>
      <c r="J22" s="577" t="s">
        <v>1214</v>
      </c>
    </row>
    <row r="23" spans="2:15" x14ac:dyDescent="0.2">
      <c r="B23" s="577" t="s">
        <v>1200</v>
      </c>
      <c r="I23" s="589">
        <f>F35/20</f>
        <v>4777.8547440967322</v>
      </c>
      <c r="J23" s="577" t="s">
        <v>1215</v>
      </c>
    </row>
    <row r="25" spans="2:15" x14ac:dyDescent="0.2">
      <c r="C25" s="577" t="s">
        <v>1156</v>
      </c>
      <c r="J25">
        <v>523.72</v>
      </c>
      <c r="K25" t="s">
        <v>1169</v>
      </c>
    </row>
    <row r="26" spans="2:15" x14ac:dyDescent="0.2">
      <c r="C26" s="577" t="s">
        <v>890</v>
      </c>
      <c r="D26" s="577" t="s">
        <v>215</v>
      </c>
      <c r="E26" s="577" t="s">
        <v>1155</v>
      </c>
      <c r="J26">
        <v>242.28</v>
      </c>
      <c r="K26" t="s">
        <v>1170</v>
      </c>
    </row>
    <row r="27" spans="2:15" x14ac:dyDescent="0.2">
      <c r="C27">
        <v>141476</v>
      </c>
      <c r="D27">
        <v>17.600000000000001</v>
      </c>
      <c r="E27">
        <v>462</v>
      </c>
      <c r="F27" s="577" t="s">
        <v>1163</v>
      </c>
      <c r="G27" s="590">
        <f>E27*1000/C27/25.5*1000</f>
        <v>128.06162924328882</v>
      </c>
      <c r="H27" s="591" t="s">
        <v>1190</v>
      </c>
      <c r="J27">
        <v>82.75</v>
      </c>
      <c r="K27" t="s">
        <v>1171</v>
      </c>
    </row>
    <row r="28" spans="2:15" x14ac:dyDescent="0.2">
      <c r="J28">
        <f>SUM(J25:J27)</f>
        <v>848.75</v>
      </c>
    </row>
    <row r="30" spans="2:15" x14ac:dyDescent="0.2">
      <c r="C30" s="577" t="s">
        <v>1157</v>
      </c>
    </row>
    <row r="31" spans="2:15" x14ac:dyDescent="0.2">
      <c r="C31" s="577" t="s">
        <v>1158</v>
      </c>
      <c r="D31" s="577" t="s">
        <v>1159</v>
      </c>
      <c r="E31" s="577" t="s">
        <v>1160</v>
      </c>
      <c r="F31" s="577" t="s">
        <v>1161</v>
      </c>
    </row>
    <row r="32" spans="2:15" x14ac:dyDescent="0.2">
      <c r="C32">
        <f>25+320</f>
        <v>345</v>
      </c>
      <c r="D32">
        <f>569+1875</f>
        <v>2444</v>
      </c>
      <c r="E32">
        <f>24</f>
        <v>24</v>
      </c>
      <c r="F32">
        <f>8+5</f>
        <v>13</v>
      </c>
      <c r="G32" s="577" t="s">
        <v>1162</v>
      </c>
      <c r="H32" s="590">
        <f>1000*(C32+D32+E32+F32)/J28</f>
        <v>3329.6023564064803</v>
      </c>
      <c r="I32" s="591" t="s">
        <v>1190</v>
      </c>
    </row>
    <row r="34" spans="3:9" x14ac:dyDescent="0.2">
      <c r="C34" t="s">
        <v>1164</v>
      </c>
      <c r="H34" t="s">
        <v>1168</v>
      </c>
    </row>
    <row r="35" spans="3:9" x14ac:dyDescent="0.2">
      <c r="C35">
        <v>10898</v>
      </c>
      <c r="D35" t="s">
        <v>1163</v>
      </c>
      <c r="F35" s="590">
        <f>C35*1000/H35</f>
        <v>95557.094881934638</v>
      </c>
      <c r="G35" s="591" t="s">
        <v>1190</v>
      </c>
      <c r="H35">
        <f>114047/1000</f>
        <v>114.047</v>
      </c>
      <c r="I35" s="577" t="s">
        <v>1191</v>
      </c>
    </row>
    <row r="37" spans="3:9" x14ac:dyDescent="0.2">
      <c r="C37" t="s">
        <v>1165</v>
      </c>
    </row>
    <row r="38" spans="3:9" x14ac:dyDescent="0.2">
      <c r="C38">
        <v>1036</v>
      </c>
      <c r="D38" t="s">
        <v>1163</v>
      </c>
      <c r="E38" t="s">
        <v>1185</v>
      </c>
      <c r="F38">
        <f>C38/7</f>
        <v>148</v>
      </c>
      <c r="G38" t="s">
        <v>1186</v>
      </c>
    </row>
    <row r="39" spans="3:9" x14ac:dyDescent="0.2">
      <c r="C39">
        <f>C38/17472*1000*1000</f>
        <v>59294.871794871797</v>
      </c>
      <c r="D39" t="s">
        <v>1187</v>
      </c>
    </row>
    <row r="40" spans="3:9" x14ac:dyDescent="0.2">
      <c r="C40" t="s">
        <v>1172</v>
      </c>
    </row>
    <row r="41" spans="3:9" x14ac:dyDescent="0.2">
      <c r="C41">
        <v>62</v>
      </c>
      <c r="D41" t="s">
        <v>1173</v>
      </c>
    </row>
    <row r="43" spans="3:9" x14ac:dyDescent="0.2">
      <c r="C43" t="s">
        <v>1174</v>
      </c>
    </row>
    <row r="44" spans="3:9" x14ac:dyDescent="0.2">
      <c r="C44">
        <v>25</v>
      </c>
      <c r="D44" t="s">
        <v>1175</v>
      </c>
    </row>
    <row r="47" spans="3:9" x14ac:dyDescent="0.2">
      <c r="C47" t="s">
        <v>1167</v>
      </c>
    </row>
    <row r="48" spans="3:9" x14ac:dyDescent="0.2">
      <c r="C48">
        <v>2495</v>
      </c>
      <c r="D48" t="s">
        <v>1163</v>
      </c>
      <c r="F48" s="590">
        <f>C48*1000/J28</f>
        <v>2939.617083946981</v>
      </c>
      <c r="G48" s="591" t="s">
        <v>1190</v>
      </c>
    </row>
    <row r="51" spans="3:8" x14ac:dyDescent="0.2">
      <c r="C51" t="s">
        <v>1166</v>
      </c>
    </row>
    <row r="52" spans="3:8" x14ac:dyDescent="0.2">
      <c r="C52">
        <v>2018</v>
      </c>
      <c r="D52">
        <v>88454</v>
      </c>
      <c r="F52">
        <f>D52*1000/$J$28</f>
        <v>104216.78939617083</v>
      </c>
      <c r="G52" s="577" t="s">
        <v>1210</v>
      </c>
      <c r="H52">
        <f>F52*70</f>
        <v>7295175.2577319583</v>
      </c>
    </row>
    <row r="53" spans="3:8" x14ac:dyDescent="0.2">
      <c r="C53">
        <v>2019</v>
      </c>
      <c r="D53">
        <v>99506</v>
      </c>
      <c r="F53">
        <f t="shared" ref="F53:F56" si="4">D53*1000/$J$28</f>
        <v>117238.29160530191</v>
      </c>
    </row>
    <row r="54" spans="3:8" x14ac:dyDescent="0.2">
      <c r="C54">
        <v>2020</v>
      </c>
      <c r="D54">
        <v>78286</v>
      </c>
      <c r="F54">
        <f t="shared" si="4"/>
        <v>92236.818851251839</v>
      </c>
    </row>
    <row r="55" spans="3:8" x14ac:dyDescent="0.2">
      <c r="C55">
        <v>2021</v>
      </c>
      <c r="D55">
        <v>85367</v>
      </c>
      <c r="F55">
        <f t="shared" si="4"/>
        <v>100579.67599410898</v>
      </c>
    </row>
    <row r="56" spans="3:8" x14ac:dyDescent="0.2">
      <c r="C56">
        <v>2022</v>
      </c>
      <c r="D56">
        <v>96561</v>
      </c>
      <c r="F56">
        <f t="shared" si="4"/>
        <v>113768.48306332843</v>
      </c>
    </row>
    <row r="57" spans="3:8" x14ac:dyDescent="0.2">
      <c r="F57">
        <f>AVERAGE(F52:F56)</f>
        <v>105608.01178203239</v>
      </c>
    </row>
  </sheetData>
  <mergeCells count="23">
    <mergeCell ref="B2:O2"/>
    <mergeCell ref="C3:E3"/>
    <mergeCell ref="B4:B5"/>
    <mergeCell ref="C4:C5"/>
    <mergeCell ref="D4:O4"/>
    <mergeCell ref="B6:B7"/>
    <mergeCell ref="C6:C7"/>
    <mergeCell ref="D6:O6"/>
    <mergeCell ref="B8:B9"/>
    <mergeCell ref="C8:C9"/>
    <mergeCell ref="D8:O8"/>
    <mergeCell ref="B10:B11"/>
    <mergeCell ref="C10:C11"/>
    <mergeCell ref="D10:O10"/>
    <mergeCell ref="B12:B13"/>
    <mergeCell ref="C12:C13"/>
    <mergeCell ref="D12:O12"/>
    <mergeCell ref="B16:B17"/>
    <mergeCell ref="C16:C17"/>
    <mergeCell ref="D16:O16"/>
    <mergeCell ref="B14:B15"/>
    <mergeCell ref="C14:C15"/>
    <mergeCell ref="D14:O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1</vt:i4>
      </vt:variant>
    </vt:vector>
  </HeadingPairs>
  <TitlesOfParts>
    <vt:vector size="11" baseType="lpstr">
      <vt:lpstr>Komlexne posudenie</vt:lpstr>
      <vt:lpstr>smerove</vt:lpstr>
      <vt:lpstr>nivelety</vt:lpstr>
      <vt:lpstr>Kanalizácia</vt:lpstr>
      <vt:lpstr>Vodné toky</vt:lpstr>
      <vt:lpstr>Dopravný moment</vt:lpstr>
      <vt:lpstr>Katastre</vt:lpstr>
      <vt:lpstr>PHS a mosty a múry a siete</vt:lpstr>
      <vt:lpstr>Zemné a vozovka a zábery  a ces</vt:lpstr>
      <vt:lpstr>Prevádzka a údržba D1</vt:lpstr>
      <vt:lpstr>'Komlexne posudenie'!Oblasť_tlače</vt:lpstr>
    </vt:vector>
  </TitlesOfParts>
  <Company>Dopravoprojekt  a. 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Juhas Branislav</dc:creator>
  <cp:lastModifiedBy>Juhás Branislav Ing.</cp:lastModifiedBy>
  <cp:lastPrinted>2024-07-03T14:45:40Z</cp:lastPrinted>
  <dcterms:created xsi:type="dcterms:W3CDTF">2004-07-02T14:28:21Z</dcterms:created>
  <dcterms:modified xsi:type="dcterms:W3CDTF">2024-07-03T15:13:34Z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